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14565" firstSheet="2" activeTab="2"/>
  </bookViews>
  <sheets>
    <sheet name="Приложение 10-был" sheetId="5" state="hidden" r:id="rId1"/>
    <sheet name="приложение 10-нов!" sheetId="7" state="hidden" r:id="rId2"/>
    <sheet name="Приложение 10" sheetId="8" r:id="rId3"/>
  </sheets>
  <definedNames>
    <definedName name="_xlnm._FilterDatabase" localSheetId="1" hidden="1">'приложение 10-нов!'!$A$13:$H$129</definedName>
    <definedName name="_xlnm.Print_Titles" localSheetId="1">'приложение 10-нов!'!$13:$13</definedName>
    <definedName name="_xlnm.Print_Area" localSheetId="2">'Приложение 10'!$B$1:$D$79</definedName>
    <definedName name="_xlnm.Print_Area" localSheetId="0">'Приложение 10-был'!$A$1:$C$36</definedName>
  </definedNames>
  <calcPr calcId="124519"/>
</workbook>
</file>

<file path=xl/calcChain.xml><?xml version="1.0" encoding="utf-8"?>
<calcChain xmlns="http://schemas.openxmlformats.org/spreadsheetml/2006/main">
  <c r="G117" i="7"/>
  <c r="G97"/>
  <c r="G61"/>
  <c r="G96"/>
  <c r="G59"/>
  <c r="G95"/>
  <c r="G58"/>
  <c r="G116"/>
  <c r="H116" s="1"/>
  <c r="G105"/>
  <c r="H105" s="1"/>
  <c r="G94"/>
  <c r="H94" s="1"/>
  <c r="G76"/>
  <c r="H76" s="1"/>
  <c r="G67"/>
  <c r="H67" s="1"/>
  <c r="G57"/>
  <c r="H57" s="1"/>
  <c r="G45"/>
  <c r="H45" s="1"/>
  <c r="G35"/>
  <c r="H35" s="1"/>
  <c r="G115"/>
  <c r="H115" s="1"/>
  <c r="G104"/>
  <c r="H104" s="1"/>
  <c r="G93"/>
  <c r="H93" s="1"/>
  <c r="G75"/>
  <c r="H75" s="1"/>
  <c r="G66"/>
  <c r="H66" s="1"/>
  <c r="G56"/>
  <c r="H56" s="1"/>
  <c r="G44"/>
  <c r="H44" s="1"/>
  <c r="G34"/>
  <c r="H34" s="1"/>
  <c r="C33" i="5"/>
</calcChain>
</file>

<file path=xl/comments1.xml><?xml version="1.0" encoding="utf-8"?>
<comments xmlns="http://schemas.openxmlformats.org/spreadsheetml/2006/main">
  <authors>
    <author>A</author>
  </authors>
  <commentList>
    <comment ref="A9" authorId="0">
      <text>
        <r>
          <rPr>
            <b/>
            <sz val="11"/>
            <color indexed="81"/>
            <rFont val="Tahoma"/>
            <family val="2"/>
            <charset val="204"/>
          </rPr>
          <t>A:</t>
        </r>
        <r>
          <rPr>
            <sz val="11"/>
            <color indexed="81"/>
            <rFont val="Tahoma"/>
            <family val="2"/>
            <charset val="204"/>
          </rPr>
          <t xml:space="preserve">
вступает в силу с 01.01.2018г</t>
        </r>
      </text>
    </comment>
  </commentList>
</comments>
</file>

<file path=xl/sharedStrings.xml><?xml version="1.0" encoding="utf-8"?>
<sst xmlns="http://schemas.openxmlformats.org/spreadsheetml/2006/main" count="400" uniqueCount="229">
  <si>
    <t>Код услуги</t>
  </si>
  <si>
    <t>Тариф, руб.</t>
  </si>
  <si>
    <t>к Тарифному соглашению по реализации</t>
  </si>
  <si>
    <t>Территориальной программы ОМС Тверской области</t>
  </si>
  <si>
    <t>на 2018 год и плановый период 2019 и 2020 годов</t>
  </si>
  <si>
    <t>Приложение 10</t>
  </si>
  <si>
    <t>от « 15 » декабря 2017г.</t>
  </si>
  <si>
    <t>Тарифы на отдельные тарифицированные услуги при проведении профилактических медицинских осмотров несовершеннолетних</t>
  </si>
  <si>
    <t>Наименование медицинской услуги</t>
  </si>
  <si>
    <t>Осмотр врача педиатра</t>
  </si>
  <si>
    <t>Осмотр врача невролога</t>
  </si>
  <si>
    <t>Осмотр врача офтальмолога</t>
  </si>
  <si>
    <t>Осмотр врача детского хирурга</t>
  </si>
  <si>
    <t>Осмотр врача оториноларинголога</t>
  </si>
  <si>
    <t>Осмотр врача-детского уролога-андролога</t>
  </si>
  <si>
    <t>Осмотр врача детского стоматолога</t>
  </si>
  <si>
    <t>Осмотр врача травматолога-ортопеда</t>
  </si>
  <si>
    <t>Осмотр врача детского эндокринолога</t>
  </si>
  <si>
    <t>Общий анализ крови</t>
  </si>
  <si>
    <t>Общий анализ мочи</t>
  </si>
  <si>
    <t>Неонатальный скрининг</t>
  </si>
  <si>
    <t>Аудиологический скрининг</t>
  </si>
  <si>
    <t>Электрокардиография</t>
  </si>
  <si>
    <t>Ультразвуковое исследование органов брюшной полости</t>
  </si>
  <si>
    <t>Ультразвуковое исследование сердца</t>
  </si>
  <si>
    <t>Ультразвуковое исследование почек</t>
  </si>
  <si>
    <t>Ультразвуковое исследование тазобедренных суставов</t>
  </si>
  <si>
    <t>Нейросонография</t>
  </si>
  <si>
    <t>Осмотр врача акушера-гинеколога</t>
  </si>
  <si>
    <t>Оплачиваются амбулаторно-поликлинические посещения к узким специалистам по тарифам соответствующего уровня.</t>
  </si>
  <si>
    <t xml:space="preserve"> I этап</t>
  </si>
  <si>
    <t xml:space="preserve">II этап </t>
  </si>
  <si>
    <t>(приказ Министерства здравоохранения Российской Федерации от 10.08.2017 №514н)</t>
  </si>
  <si>
    <t>ПЕРЕЧЕНЬ</t>
  </si>
  <si>
    <t>ИССЛЕДОВАНИЙ ПРИ ПРОВЕДЕНИИ ПРОФИЛАКТИЧЕСКИХ МЕДИЦИНСКИХ</t>
  </si>
  <si>
    <t>ОСМОТРОВ НЕСОВЕРШЕННОЛЕТНИХ</t>
  </si>
  <si>
    <t>N п/п</t>
  </si>
  <si>
    <t>Возрастные периоды, в которые проводятся профилактические медицинские осмотры несовершеннолетних</t>
  </si>
  <si>
    <t>Осмотры врачами-специалистами</t>
  </si>
  <si>
    <t>Лабораторные, функциональные и иные исследования</t>
  </si>
  <si>
    <t>1.</t>
  </si>
  <si>
    <t>Новорожденный</t>
  </si>
  <si>
    <t>Педиатр</t>
  </si>
  <si>
    <t>Неонатальный скрининг на врожденный гипотиреоз, фенилкетонурию, адреногенитальный синдром, муковисцидоз и галактоземию &lt;*&gt;</t>
  </si>
  <si>
    <t>Аудиологический скрининг &lt;**&gt;</t>
  </si>
  <si>
    <t>2.</t>
  </si>
  <si>
    <t>1 месяц</t>
  </si>
  <si>
    <t>Невролог</t>
  </si>
  <si>
    <t>Детский хирург</t>
  </si>
  <si>
    <t>Офтальмолог</t>
  </si>
  <si>
    <t>Детский стоматолог</t>
  </si>
  <si>
    <t>Ультразвуковое исследование органов брюшной полости (комплексное)</t>
  </si>
  <si>
    <t>Эхокардиография</t>
  </si>
  <si>
    <t>3.</t>
  </si>
  <si>
    <t>2 месяца</t>
  </si>
  <si>
    <t>4.</t>
  </si>
  <si>
    <t>3 месяца</t>
  </si>
  <si>
    <t>Травматолог-ортопед</t>
  </si>
  <si>
    <t>5.</t>
  </si>
  <si>
    <t>4 месяца</t>
  </si>
  <si>
    <t>6.</t>
  </si>
  <si>
    <t>5 месяцев</t>
  </si>
  <si>
    <t>7.</t>
  </si>
  <si>
    <t>6 месяцев</t>
  </si>
  <si>
    <t>8.</t>
  </si>
  <si>
    <t>7 месяцев</t>
  </si>
  <si>
    <t>9.</t>
  </si>
  <si>
    <t>8 месяцев</t>
  </si>
  <si>
    <t>10.</t>
  </si>
  <si>
    <t>9 месяцев</t>
  </si>
  <si>
    <t>11.</t>
  </si>
  <si>
    <t>10 месяцев</t>
  </si>
  <si>
    <t>12.</t>
  </si>
  <si>
    <t>11 месяцев</t>
  </si>
  <si>
    <t>13.</t>
  </si>
  <si>
    <t>12 месяцев</t>
  </si>
  <si>
    <t>Оториноларинголог</t>
  </si>
  <si>
    <t>14.</t>
  </si>
  <si>
    <t>1 год 3 месяца</t>
  </si>
  <si>
    <t>15.</t>
  </si>
  <si>
    <t>1 год 6 месяцев</t>
  </si>
  <si>
    <t>16.</t>
  </si>
  <si>
    <t>2 года</t>
  </si>
  <si>
    <t>Психиатр детский</t>
  </si>
  <si>
    <t>17.</t>
  </si>
  <si>
    <t>3 года</t>
  </si>
  <si>
    <t>Акушер-гинеколог&lt;***&gt;</t>
  </si>
  <si>
    <t>Детский уролог-андролог &lt;***&gt;</t>
  </si>
  <si>
    <t>18.</t>
  </si>
  <si>
    <t>4 года</t>
  </si>
  <si>
    <t>19.</t>
  </si>
  <si>
    <t>5 лет</t>
  </si>
  <si>
    <t>20.</t>
  </si>
  <si>
    <t>6 лет</t>
  </si>
  <si>
    <t>Акушер-гинеколог</t>
  </si>
  <si>
    <t>Детский уролог-андролог</t>
  </si>
  <si>
    <t>21.</t>
  </si>
  <si>
    <t>7 лет</t>
  </si>
  <si>
    <t>22.</t>
  </si>
  <si>
    <t>8 лет</t>
  </si>
  <si>
    <t>23.</t>
  </si>
  <si>
    <t>9 лет</t>
  </si>
  <si>
    <t>24.</t>
  </si>
  <si>
    <t>10 лет</t>
  </si>
  <si>
    <t>Детский эндокринолог</t>
  </si>
  <si>
    <t>25.</t>
  </si>
  <si>
    <t>11 лет</t>
  </si>
  <si>
    <t>26.</t>
  </si>
  <si>
    <t>12 лет</t>
  </si>
  <si>
    <t>27.</t>
  </si>
  <si>
    <t>13 лет</t>
  </si>
  <si>
    <t>28.</t>
  </si>
  <si>
    <t>14 лет</t>
  </si>
  <si>
    <t>Психиатр подростковый</t>
  </si>
  <si>
    <t>29.</t>
  </si>
  <si>
    <t>15 лет</t>
  </si>
  <si>
    <t>30.</t>
  </si>
  <si>
    <t>16 лет</t>
  </si>
  <si>
    <t>31.</t>
  </si>
  <si>
    <t>17 лет</t>
  </si>
  <si>
    <t>--------------------------------</t>
  </si>
  <si>
    <t>&lt;*&gt; 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проведении.</t>
  </si>
  <si>
    <t>&lt;**&gt; Аудиологический скрининг проводится детям в возрасте до 3 месяцев включительно в случае отсутствия сведений о его проведении.</t>
  </si>
  <si>
    <t>&lt;***&gt; Медицинский осмотр врача - детского уролога-андролога проходят мальчики, врача-акушера-гинеколога - девочки.</t>
  </si>
  <si>
    <t>в отд тариф услугах</t>
  </si>
  <si>
    <t>Тариф врача-специалиста</t>
  </si>
  <si>
    <t>Тариф исследования</t>
  </si>
  <si>
    <t>Тарифы на оплату медицинской помощи в рамках мероприятий по проведению профилактических медицинских осмотров несовершеннолетних</t>
  </si>
  <si>
    <t>** входит в тариф врачебного осмотра.</t>
  </si>
  <si>
    <t xml:space="preserve">Наименование медицинской цслуги </t>
  </si>
  <si>
    <t>Профилактический прием (осмотр, консультация) врача-педиатра</t>
  </si>
  <si>
    <t>Профилактический прием (осмотр, консультация) врача-невролога</t>
  </si>
  <si>
    <t>Профилактический прием (осмотр, консультация) врача-офтальмолога</t>
  </si>
  <si>
    <t>B04.031.002</t>
  </si>
  <si>
    <t>B04.023.002</t>
  </si>
  <si>
    <t>B04.029.002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</si>
  <si>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</si>
  <si>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</si>
  <si>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</si>
  <si>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врача-травматолога-ортопеда</t>
  </si>
  <si>
    <t>B04.010.002</t>
  </si>
  <si>
    <t>B04.028.002</t>
  </si>
  <si>
    <t>B04.064.002</t>
  </si>
  <si>
    <t>B04.050.002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</si>
  <si>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</si>
  <si>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</si>
  <si>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Профилактический прием (осмотр, консультация) врача-акушера-гинеколога</t>
  </si>
  <si>
    <t>B04.058.003</t>
  </si>
  <si>
    <t>B04.053.004</t>
  </si>
  <si>
    <t>B04.001.002</t>
  </si>
  <si>
    <t>Общий (клинический) анализ крови</t>
  </si>
  <si>
    <t>Общий (клинический) анализ мочи</t>
  </si>
  <si>
    <t>Регистрация электрокардиограммы</t>
  </si>
  <si>
    <t>B01.035.011</t>
  </si>
  <si>
    <t>B04.035.004</t>
  </si>
  <si>
    <t>A12.25.004</t>
  </si>
  <si>
    <t>B03.016.002</t>
  </si>
  <si>
    <t>B03.016.006</t>
  </si>
  <si>
    <t>B03.032.001</t>
  </si>
  <si>
    <t>A05.10.006</t>
  </si>
  <si>
    <t>A04.23.001</t>
  </si>
  <si>
    <t>Ультразвуковое исследование тазобедренного сустава</t>
  </si>
  <si>
    <t>A04.16.001</t>
  </si>
  <si>
    <t>A04.28.002.001</t>
  </si>
  <si>
    <t>A04.04.001.001</t>
  </si>
  <si>
    <t>Профилактический прием (осмотр, консультация) врача-аллерголога-иммунолога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</si>
  <si>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</si>
  <si>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кардиолога</t>
  </si>
  <si>
    <t>Профилактический прием (осмотр, консультация) врача общей практики (семейного врача)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</si>
  <si>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</si>
  <si>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Профилактический прием (осмотр, консультация) врача по лечебной физкультуре</t>
  </si>
  <si>
    <t>Профилактический прием (осмотр, консультация) врача-гастроэнтеролога</t>
  </si>
  <si>
    <t>Прием (осмотр, консультация) врача-гематолога первичный</t>
  </si>
  <si>
    <t>Прием (осмотр, консультация) врача-диабетолога первичный</t>
  </si>
  <si>
    <t>Профилактический прием (осмотр, консультация) врача-инфекциониста</t>
  </si>
  <si>
    <t>Прием (осмотр, консультация) врача-нейрохирурга первичный</t>
  </si>
  <si>
    <t>Прием (осмотр, консультация) врача-нефролога первичный</t>
  </si>
  <si>
    <t>Профилактический прием (осмотр, консультация) врача-колопроктолога</t>
  </si>
  <si>
    <t>Профилактический прием (осмотр, консультация) врача-пульмонолога</t>
  </si>
  <si>
    <t>Осмотр (консультация) врачом-радиологом первичный</t>
  </si>
  <si>
    <t>Прием (осмотр, консультация) врача-ревматолога первичный</t>
  </si>
  <si>
    <t>Прием (осмотр, консультация) врача - сердечно-сосудистого хирурга первичный</t>
  </si>
  <si>
    <t>Профилактический прием (осмотр, консультация) врача сурдолога-оториноларинголога</t>
  </si>
  <si>
    <t>Осмотр (консультация) врача-физиотерапевта</t>
  </si>
  <si>
    <t>Прием (осмотр, консультация) врача - челюстно-лицевого хирурга первичный</t>
  </si>
  <si>
    <t>B04.002.002</t>
  </si>
  <si>
    <t>B04.008.002</t>
  </si>
  <si>
    <t>B04.015.004</t>
  </si>
  <si>
    <t>B04.036.002</t>
  </si>
  <si>
    <t>B04.026.002</t>
  </si>
  <si>
    <t>B03.047.002</t>
  </si>
  <si>
    <t>B04.020.002</t>
  </si>
  <si>
    <t>B04.004.002</t>
  </si>
  <si>
    <t>B01.005.001</t>
  </si>
  <si>
    <t>B01.012.001</t>
  </si>
  <si>
    <t>B04.014.003</t>
  </si>
  <si>
    <t>B05.069.006</t>
  </si>
  <si>
    <t>B01.024.001</t>
  </si>
  <si>
    <t>B01.025.001</t>
  </si>
  <si>
    <t>B04.018.002</t>
  </si>
  <si>
    <t>B04.034.002</t>
  </si>
  <si>
    <t>B04.037.002</t>
  </si>
  <si>
    <t>B01.038.001</t>
  </si>
  <si>
    <t>B01.040.001</t>
  </si>
  <si>
    <t>B01.043.001</t>
  </si>
  <si>
    <t>B04.046.002</t>
  </si>
  <si>
    <t>B01.054.001</t>
  </si>
  <si>
    <t>B01.068.001</t>
  </si>
  <si>
    <t>B04.055.002</t>
  </si>
  <si>
    <t>Прием (осмотр, консультация) врача-диетолога первичный</t>
  </si>
  <si>
    <t>B01.013.001</t>
  </si>
  <si>
    <t>A04.10.002</t>
  </si>
  <si>
    <t>Профилактический прием (осмотр, консультация) врача - детского онколога</t>
  </si>
  <si>
    <t>B04.009.002</t>
  </si>
  <si>
    <t>на 2019 год и на плановый период 2020 и 2021 годов</t>
  </si>
  <si>
    <t>Приложение № 10</t>
  </si>
  <si>
    <t xml:space="preserve">* данные медицинские услуги по ОМС не оплачиваются, но в случае ее оказания должны указываться при предоставлении реестров </t>
  </si>
  <si>
    <t>Профилактический прием (осмотр, консультация) врача-психотерапевта *</t>
  </si>
  <si>
    <t>Профилактический прием (осмотр, консультация) врача-фтизиатра *</t>
  </si>
  <si>
    <t>Разработка индивидуальной программы логопедической реабилитации *</t>
  </si>
  <si>
    <t>Профилактический прием (осмотр, консультация) врача психиатра-нарколога *</t>
  </si>
  <si>
    <t>Неонатальный скрининг *</t>
  </si>
  <si>
    <t>Исследование слуха у новорожденного с помощью отоакустической эмиссии **</t>
  </si>
  <si>
    <t>Профилактический прием (осмотр, консультация) врача - детского психиатра *</t>
  </si>
  <si>
    <t>Прием (осмотр, консультация) врача-психиатра подросткового участкового первичный *</t>
  </si>
  <si>
    <t>от « 28 » декабря 2018г.</t>
  </si>
  <si>
    <t xml:space="preserve">Профилактический медицинский осмотр несовершеннолетних (ПОН) </t>
  </si>
  <si>
    <t xml:space="preserve">Медицинские услуги на I этапе </t>
  </si>
  <si>
    <t xml:space="preserve">Медицинские услуги на II этапе 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</si>
</sst>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rgb="FFC0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C00000"/>
      <name val="Times New Roman"/>
      <family val="1"/>
      <charset val="204"/>
    </font>
    <font>
      <sz val="10"/>
      <color rgb="FF7030A0"/>
      <name val="Arial"/>
      <family val="2"/>
      <charset val="204"/>
    </font>
    <font>
      <sz val="12"/>
      <color rgb="FF002060"/>
      <name val="Times New Roman"/>
      <family val="1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rgb="FF0070C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top"/>
    </xf>
  </cellStyleXfs>
  <cellXfs count="146">
    <xf numFmtId="0" fontId="0" fillId="0" borderId="0" xfId="0"/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quotePrefix="1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1" fillId="0" borderId="0" xfId="0" applyNumberFormat="1" applyFont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vertical="center" wrapText="1"/>
    </xf>
    <xf numFmtId="164" fontId="13" fillId="0" borderId="7" xfId="0" applyNumberFormat="1" applyFont="1" applyBorder="1" applyAlignment="1">
      <alignment vertical="center" wrapText="1"/>
    </xf>
    <xf numFmtId="164" fontId="11" fillId="0" borderId="11" xfId="0" applyNumberFormat="1" applyFont="1" applyBorder="1" applyAlignment="1">
      <alignment vertical="center" wrapText="1"/>
    </xf>
    <xf numFmtId="164" fontId="11" fillId="0" borderId="9" xfId="0" applyNumberFormat="1" applyFont="1" applyBorder="1" applyAlignment="1">
      <alignment vertical="center" wrapText="1"/>
    </xf>
    <xf numFmtId="164" fontId="15" fillId="4" borderId="9" xfId="0" applyNumberFormat="1" applyFont="1" applyFill="1" applyBorder="1" applyAlignment="1">
      <alignment vertical="center" wrapText="1"/>
    </xf>
    <xf numFmtId="164" fontId="13" fillId="4" borderId="11" xfId="0" applyNumberFormat="1" applyFont="1" applyFill="1" applyBorder="1" applyAlignment="1">
      <alignment vertical="center" wrapText="1"/>
    </xf>
    <xf numFmtId="0" fontId="13" fillId="4" borderId="9" xfId="0" applyFont="1" applyFill="1" applyBorder="1" applyAlignment="1">
      <alignment vertical="center" wrapText="1"/>
    </xf>
    <xf numFmtId="164" fontId="13" fillId="4" borderId="9" xfId="0" applyNumberFormat="1" applyFont="1" applyFill="1" applyBorder="1" applyAlignment="1">
      <alignment vertical="center" wrapText="1"/>
    </xf>
    <xf numFmtId="0" fontId="13" fillId="4" borderId="11" xfId="0" applyFont="1" applyFill="1" applyBorder="1" applyAlignment="1">
      <alignment vertical="center" wrapText="1"/>
    </xf>
    <xf numFmtId="164" fontId="11" fillId="0" borderId="13" xfId="0" applyNumberFormat="1" applyFont="1" applyBorder="1" applyAlignment="1">
      <alignment vertical="center" wrapText="1"/>
    </xf>
    <xf numFmtId="164" fontId="11" fillId="0" borderId="14" xfId="0" applyNumberFormat="1" applyFont="1" applyBorder="1" applyAlignment="1">
      <alignment vertical="center" wrapText="1"/>
    </xf>
    <xf numFmtId="164" fontId="11" fillId="0" borderId="12" xfId="0" applyNumberFormat="1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1" xfId="0" applyFont="1" applyBorder="1" applyAlignment="1">
      <alignment vertical="center" wrapText="1"/>
    </xf>
    <xf numFmtId="164" fontId="16" fillId="0" borderId="11" xfId="0" applyNumberFormat="1" applyFont="1" applyBorder="1" applyAlignment="1">
      <alignment vertical="center" wrapText="1"/>
    </xf>
    <xf numFmtId="0" fontId="16" fillId="0" borderId="0" xfId="0" applyFont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9" xfId="0" applyFont="1" applyBorder="1" applyAlignment="1">
      <alignment vertical="center" wrapText="1"/>
    </xf>
    <xf numFmtId="164" fontId="16" fillId="0" borderId="9" xfId="0" applyNumberFormat="1" applyFont="1" applyBorder="1" applyAlignment="1">
      <alignment vertical="center" wrapText="1"/>
    </xf>
    <xf numFmtId="164" fontId="13" fillId="0" borderId="12" xfId="0" applyNumberFormat="1" applyFont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3" fillId="0" borderId="11" xfId="0" applyNumberFormat="1" applyFont="1" applyFill="1" applyBorder="1" applyAlignment="1">
      <alignment vertical="center" wrapText="1"/>
    </xf>
    <xf numFmtId="164" fontId="13" fillId="0" borderId="7" xfId="0" applyNumberFormat="1" applyFont="1" applyFill="1" applyBorder="1" applyAlignment="1">
      <alignment vertical="center" wrapText="1"/>
    </xf>
    <xf numFmtId="164" fontId="13" fillId="0" borderId="9" xfId="0" applyNumberFormat="1" applyFont="1" applyFill="1" applyBorder="1" applyAlignment="1">
      <alignment vertical="center" wrapText="1"/>
    </xf>
    <xf numFmtId="164" fontId="13" fillId="0" borderId="12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164" fontId="13" fillId="0" borderId="0" xfId="0" applyNumberFormat="1" applyFont="1" applyFill="1" applyAlignment="1">
      <alignment vertical="center" wrapText="1"/>
    </xf>
    <xf numFmtId="164" fontId="13" fillId="0" borderId="13" xfId="0" applyNumberFormat="1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/>
    </xf>
    <xf numFmtId="164" fontId="18" fillId="0" borderId="0" xfId="0" applyNumberFormat="1" applyFont="1" applyAlignment="1">
      <alignment horizontal="right" vertical="center" wrapText="1"/>
    </xf>
    <xf numFmtId="164" fontId="18" fillId="0" borderId="14" xfId="0" applyNumberFormat="1" applyFont="1" applyBorder="1" applyAlignment="1">
      <alignment horizontal="right" vertical="center"/>
    </xf>
    <xf numFmtId="164" fontId="18" fillId="0" borderId="12" xfId="0" applyNumberFormat="1" applyFont="1" applyBorder="1" applyAlignment="1">
      <alignment horizontal="right" vertical="center"/>
    </xf>
    <xf numFmtId="164" fontId="18" fillId="0" borderId="1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22" fillId="0" borderId="0" xfId="0" applyFont="1" applyFill="1"/>
    <xf numFmtId="0" fontId="5" fillId="0" borderId="0" xfId="0" applyFont="1" applyFill="1" applyAlignment="1">
      <alignment horizontal="center"/>
    </xf>
    <xf numFmtId="0" fontId="25" fillId="0" borderId="0" xfId="0" applyFont="1" applyFill="1"/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164" fontId="2" fillId="3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textRotation="90" wrapText="1"/>
    </xf>
    <xf numFmtId="0" fontId="2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29" fillId="0" borderId="1" xfId="0" applyFont="1" applyFill="1" applyBorder="1" applyAlignment="1">
      <alignment vertical="center" wrapText="1"/>
    </xf>
    <xf numFmtId="0" fontId="22" fillId="4" borderId="0" xfId="0" applyFont="1" applyFill="1"/>
    <xf numFmtId="0" fontId="9" fillId="3" borderId="0" xfId="0" applyFont="1" applyFill="1" applyBorder="1" applyAlignment="1">
      <alignment horizontal="left" vertical="center"/>
    </xf>
    <xf numFmtId="0" fontId="26" fillId="3" borderId="0" xfId="0" applyFont="1" applyFill="1" applyBorder="1" applyAlignment="1">
      <alignment vertical="center"/>
    </xf>
    <xf numFmtId="0" fontId="27" fillId="3" borderId="0" xfId="0" applyFont="1" applyFill="1" applyBorder="1" applyAlignment="1">
      <alignment vertical="center"/>
    </xf>
    <xf numFmtId="0" fontId="5" fillId="3" borderId="0" xfId="0" applyFont="1" applyFill="1" applyBorder="1" applyAlignment="1"/>
    <xf numFmtId="0" fontId="3" fillId="4" borderId="0" xfId="0" applyFont="1" applyFill="1"/>
    <xf numFmtId="0" fontId="5" fillId="4" borderId="0" xfId="0" applyFont="1" applyFill="1" applyAlignment="1">
      <alignment horizontal="center"/>
    </xf>
    <xf numFmtId="0" fontId="5" fillId="4" borderId="0" xfId="0" applyFont="1" applyFill="1" applyAlignment="1"/>
    <xf numFmtId="0" fontId="5" fillId="4" borderId="0" xfId="0" applyFont="1" applyFill="1" applyAlignment="1">
      <alignment horizontal="center" vertical="center"/>
    </xf>
    <xf numFmtId="0" fontId="2" fillId="4" borderId="0" xfId="2" applyFont="1" applyFill="1" applyAlignment="1"/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22" fillId="3" borderId="15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36"/>
  <sheetViews>
    <sheetView showGridLines="0" view="pageBreakPreview" zoomScale="70" zoomScaleSheetLayoutView="70" workbookViewId="0">
      <selection activeCell="A36" sqref="A36:C36"/>
    </sheetView>
  </sheetViews>
  <sheetFormatPr defaultRowHeight="12.75"/>
  <cols>
    <col min="1" max="1" width="11.5703125" style="7" customWidth="1"/>
    <col min="2" max="2" width="59.5703125" style="5" customWidth="1"/>
    <col min="3" max="3" width="17.42578125" style="7" customWidth="1"/>
    <col min="4" max="16384" width="9.140625" style="5"/>
  </cols>
  <sheetData>
    <row r="1" spans="1:4" s="4" customFormat="1" ht="15" customHeight="1">
      <c r="A1" s="2"/>
      <c r="B1" s="1"/>
      <c r="C1" s="1" t="s">
        <v>5</v>
      </c>
      <c r="D1" s="3"/>
    </row>
    <row r="2" spans="1:4" s="4" customFormat="1" ht="15" customHeight="1">
      <c r="B2" s="1"/>
      <c r="C2" s="1" t="s">
        <v>2</v>
      </c>
      <c r="D2" s="3"/>
    </row>
    <row r="3" spans="1:4" s="4" customFormat="1" ht="15" customHeight="1">
      <c r="B3" s="1"/>
      <c r="C3" s="1" t="s">
        <v>3</v>
      </c>
      <c r="D3" s="3"/>
    </row>
    <row r="4" spans="1:4" s="4" customFormat="1" ht="15" customHeight="1">
      <c r="B4" s="1"/>
      <c r="C4" s="1" t="s">
        <v>4</v>
      </c>
      <c r="D4" s="3"/>
    </row>
    <row r="5" spans="1:4" s="4" customFormat="1" ht="15" customHeight="1">
      <c r="B5" s="1"/>
      <c r="C5" s="1" t="s">
        <v>6</v>
      </c>
      <c r="D5" s="3"/>
    </row>
    <row r="6" spans="1:4" s="4" customFormat="1" ht="15" customHeight="1">
      <c r="B6" s="1"/>
      <c r="C6" s="1"/>
      <c r="D6" s="3"/>
    </row>
    <row r="7" spans="1:4" s="4" customFormat="1" ht="15" customHeight="1">
      <c r="B7" s="1"/>
      <c r="C7" s="1"/>
      <c r="D7" s="3"/>
    </row>
    <row r="8" spans="1:4" ht="48.75" customHeight="1">
      <c r="A8" s="130" t="s">
        <v>7</v>
      </c>
      <c r="B8" s="130"/>
      <c r="C8" s="130"/>
      <c r="D8" s="8"/>
    </row>
    <row r="9" spans="1:4" ht="30.75" customHeight="1">
      <c r="A9" s="137" t="s">
        <v>32</v>
      </c>
      <c r="B9" s="137"/>
      <c r="C9" s="137"/>
      <c r="D9" s="8"/>
    </row>
    <row r="10" spans="1:4" ht="15.75" customHeight="1">
      <c r="A10" s="18"/>
      <c r="B10" s="18"/>
      <c r="C10" s="18"/>
      <c r="D10" s="8"/>
    </row>
    <row r="11" spans="1:4" ht="31.5">
      <c r="A11" s="6" t="s">
        <v>0</v>
      </c>
      <c r="B11" s="6" t="s">
        <v>8</v>
      </c>
      <c r="C11" s="9" t="s">
        <v>1</v>
      </c>
    </row>
    <row r="12" spans="1:4" ht="14.25">
      <c r="A12" s="134" t="s">
        <v>30</v>
      </c>
      <c r="B12" s="135"/>
      <c r="C12" s="136"/>
    </row>
    <row r="13" spans="1:4" ht="15.75">
      <c r="A13" s="10">
        <v>200372</v>
      </c>
      <c r="B13" s="11" t="s">
        <v>9</v>
      </c>
      <c r="C13" s="14">
        <v>287</v>
      </c>
    </row>
    <row r="14" spans="1:4" ht="15.75">
      <c r="A14" s="10">
        <v>200373</v>
      </c>
      <c r="B14" s="11" t="s">
        <v>10</v>
      </c>
      <c r="C14" s="14">
        <v>269</v>
      </c>
    </row>
    <row r="15" spans="1:4" ht="15.75">
      <c r="A15" s="10">
        <v>200374</v>
      </c>
      <c r="B15" s="11" t="s">
        <v>11</v>
      </c>
      <c r="C15" s="14">
        <v>289</v>
      </c>
    </row>
    <row r="16" spans="1:4" ht="15.75">
      <c r="A16" s="10">
        <v>200375</v>
      </c>
      <c r="B16" s="11" t="s">
        <v>12</v>
      </c>
      <c r="C16" s="14">
        <v>233</v>
      </c>
    </row>
    <row r="17" spans="1:3" ht="15.75">
      <c r="A17" s="10">
        <v>200376</v>
      </c>
      <c r="B17" s="11" t="s">
        <v>13</v>
      </c>
      <c r="C17" s="14">
        <v>229</v>
      </c>
    </row>
    <row r="18" spans="1:3" ht="15.75">
      <c r="A18" s="10">
        <v>200377</v>
      </c>
      <c r="B18" s="11" t="s">
        <v>14</v>
      </c>
      <c r="C18" s="14">
        <v>268</v>
      </c>
    </row>
    <row r="19" spans="1:3" ht="15.75">
      <c r="A19" s="10">
        <v>200378</v>
      </c>
      <c r="B19" s="11" t="s">
        <v>15</v>
      </c>
      <c r="C19" s="14">
        <v>249</v>
      </c>
    </row>
    <row r="20" spans="1:3" ht="15.75">
      <c r="A20" s="10">
        <v>200379</v>
      </c>
      <c r="B20" s="11" t="s">
        <v>16</v>
      </c>
      <c r="C20" s="14">
        <v>236</v>
      </c>
    </row>
    <row r="21" spans="1:3" ht="15.75">
      <c r="A21" s="10">
        <v>200216</v>
      </c>
      <c r="B21" s="11" t="s">
        <v>17</v>
      </c>
      <c r="C21" s="14">
        <v>475</v>
      </c>
    </row>
    <row r="22" spans="1:3" ht="15.75">
      <c r="A22" s="10">
        <v>200218</v>
      </c>
      <c r="B22" s="11" t="s">
        <v>18</v>
      </c>
      <c r="C22" s="14">
        <v>56</v>
      </c>
    </row>
    <row r="23" spans="1:3" ht="15.75">
      <c r="A23" s="10">
        <v>200219</v>
      </c>
      <c r="B23" s="11" t="s">
        <v>19</v>
      </c>
      <c r="C23" s="14">
        <v>59</v>
      </c>
    </row>
    <row r="24" spans="1:3" ht="15.75" hidden="1">
      <c r="A24" s="12">
        <v>200220</v>
      </c>
      <c r="B24" s="15" t="s">
        <v>20</v>
      </c>
      <c r="C24" s="14"/>
    </row>
    <row r="25" spans="1:3" ht="15.75" hidden="1">
      <c r="A25" s="12">
        <v>200225</v>
      </c>
      <c r="B25" s="15" t="s">
        <v>21</v>
      </c>
      <c r="C25" s="14"/>
    </row>
    <row r="26" spans="1:3" ht="15.75">
      <c r="A26" s="10">
        <v>200227</v>
      </c>
      <c r="B26" s="11" t="s">
        <v>22</v>
      </c>
      <c r="C26" s="14">
        <v>85</v>
      </c>
    </row>
    <row r="27" spans="1:3" ht="15.75">
      <c r="A27" s="10">
        <v>200241</v>
      </c>
      <c r="B27" s="11" t="s">
        <v>23</v>
      </c>
      <c r="C27" s="14">
        <v>212</v>
      </c>
    </row>
    <row r="28" spans="1:3" ht="15.75">
      <c r="A28" s="10">
        <v>200242</v>
      </c>
      <c r="B28" s="11" t="s">
        <v>24</v>
      </c>
      <c r="C28" s="14">
        <v>205</v>
      </c>
    </row>
    <row r="29" spans="1:3" ht="15.75">
      <c r="A29" s="16">
        <v>200164</v>
      </c>
      <c r="B29" s="11" t="s">
        <v>25</v>
      </c>
      <c r="C29" s="14">
        <v>187</v>
      </c>
    </row>
    <row r="30" spans="1:3" ht="15.75">
      <c r="A30" s="10">
        <v>200245</v>
      </c>
      <c r="B30" s="11" t="s">
        <v>26</v>
      </c>
      <c r="C30" s="14">
        <v>187</v>
      </c>
    </row>
    <row r="31" spans="1:3" ht="15.75">
      <c r="A31" s="10">
        <v>200246</v>
      </c>
      <c r="B31" s="11" t="s">
        <v>27</v>
      </c>
      <c r="C31" s="14">
        <v>160</v>
      </c>
    </row>
    <row r="32" spans="1:3" ht="15.75">
      <c r="A32" s="10">
        <v>200247</v>
      </c>
      <c r="B32" s="13" t="s">
        <v>28</v>
      </c>
      <c r="C32" s="14">
        <v>244</v>
      </c>
    </row>
    <row r="33" spans="1:3" ht="14.25" customHeight="1">
      <c r="C33" s="17">
        <f>SUM(C13:C32)</f>
        <v>3930</v>
      </c>
    </row>
    <row r="34" spans="1:3" s="19" customFormat="1" ht="15.75">
      <c r="A34" s="131" t="s">
        <v>31</v>
      </c>
      <c r="B34" s="132"/>
      <c r="C34" s="132"/>
    </row>
    <row r="35" spans="1:3" s="19" customFormat="1" ht="15.75">
      <c r="A35" s="20"/>
      <c r="B35" s="20"/>
    </row>
    <row r="36" spans="1:3" s="19" customFormat="1" ht="35.25" customHeight="1">
      <c r="A36" s="133" t="s">
        <v>29</v>
      </c>
      <c r="B36" s="133"/>
      <c r="C36" s="133"/>
    </row>
  </sheetData>
  <mergeCells count="5">
    <mergeCell ref="A8:C8"/>
    <mergeCell ref="A34:C34"/>
    <mergeCell ref="A36:C36"/>
    <mergeCell ref="A12:C12"/>
    <mergeCell ref="A9:C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H129"/>
  <sheetViews>
    <sheetView showGridLines="0" view="pageBreakPreview" zoomScale="80" zoomScaleSheetLayoutView="80" workbookViewId="0">
      <selection activeCell="J14" sqref="J14"/>
    </sheetView>
  </sheetViews>
  <sheetFormatPr defaultRowHeight="12.75"/>
  <cols>
    <col min="1" max="1" width="4.28515625" style="21" customWidth="1"/>
    <col min="2" max="2" width="17.42578125" style="79" customWidth="1"/>
    <col min="3" max="3" width="24.5703125" style="22" customWidth="1"/>
    <col min="4" max="4" width="12.5703125" style="80" customWidth="1"/>
    <col min="5" max="5" width="7.85546875" style="86" customWidth="1"/>
    <col min="6" max="6" width="47" style="23" customWidth="1"/>
    <col min="7" max="7" width="13.42578125" style="43" customWidth="1"/>
    <col min="8" max="8" width="8" style="86" customWidth="1"/>
    <col min="9" max="16384" width="9.140625" style="22"/>
  </cols>
  <sheetData>
    <row r="1" spans="1:8" ht="15.75">
      <c r="E1" s="85"/>
      <c r="G1" s="1" t="s">
        <v>5</v>
      </c>
      <c r="H1" s="85"/>
    </row>
    <row r="2" spans="1:8" ht="15.75">
      <c r="E2" s="85"/>
      <c r="G2" s="1" t="s">
        <v>2</v>
      </c>
      <c r="H2" s="85"/>
    </row>
    <row r="3" spans="1:8" ht="15.75">
      <c r="E3" s="85"/>
      <c r="G3" s="1" t="s">
        <v>3</v>
      </c>
      <c r="H3" s="85"/>
    </row>
    <row r="4" spans="1:8" ht="15.75">
      <c r="E4" s="85"/>
      <c r="G4" s="1" t="s">
        <v>4</v>
      </c>
      <c r="H4" s="85"/>
    </row>
    <row r="5" spans="1:8" ht="15.75">
      <c r="E5" s="85"/>
      <c r="G5" s="1" t="s">
        <v>6</v>
      </c>
      <c r="H5" s="85"/>
    </row>
    <row r="7" spans="1:8" ht="37.5" customHeight="1">
      <c r="B7" s="130" t="s">
        <v>7</v>
      </c>
      <c r="C7" s="130"/>
      <c r="D7" s="130"/>
      <c r="E7" s="130"/>
      <c r="F7" s="130"/>
      <c r="G7" s="130"/>
    </row>
    <row r="8" spans="1:8" hidden="1"/>
    <row r="9" spans="1:8" ht="15.75" hidden="1" customHeight="1">
      <c r="B9" s="140" t="s">
        <v>33</v>
      </c>
      <c r="C9" s="140"/>
      <c r="D9" s="140"/>
      <c r="E9" s="140"/>
      <c r="F9" s="140"/>
    </row>
    <row r="10" spans="1:8" ht="15.75" hidden="1" customHeight="1">
      <c r="B10" s="140" t="s">
        <v>34</v>
      </c>
      <c r="C10" s="140"/>
      <c r="D10" s="140"/>
      <c r="E10" s="140"/>
      <c r="F10" s="140"/>
    </row>
    <row r="11" spans="1:8" ht="15.75" hidden="1" customHeight="1">
      <c r="B11" s="140" t="s">
        <v>35</v>
      </c>
      <c r="C11" s="140"/>
      <c r="D11" s="140"/>
      <c r="E11" s="140"/>
      <c r="F11" s="140"/>
    </row>
    <row r="12" spans="1:8" ht="19.5" customHeight="1">
      <c r="B12" s="138" t="s">
        <v>32</v>
      </c>
      <c r="C12" s="138"/>
      <c r="D12" s="138"/>
      <c r="E12" s="138"/>
      <c r="F12" s="138"/>
      <c r="G12" s="138"/>
    </row>
    <row r="13" spans="1:8" ht="48" customHeight="1">
      <c r="A13" s="41" t="s">
        <v>36</v>
      </c>
      <c r="B13" s="42" t="s">
        <v>37</v>
      </c>
      <c r="C13" s="41" t="s">
        <v>38</v>
      </c>
      <c r="D13" s="67" t="s">
        <v>125</v>
      </c>
      <c r="E13" s="87" t="s">
        <v>124</v>
      </c>
      <c r="F13" s="83" t="s">
        <v>39</v>
      </c>
      <c r="G13" s="44" t="s">
        <v>126</v>
      </c>
      <c r="H13" s="89" t="s">
        <v>124</v>
      </c>
    </row>
    <row r="14" spans="1:8" ht="49.5" customHeight="1">
      <c r="A14" s="25" t="s">
        <v>40</v>
      </c>
      <c r="B14" s="73" t="s">
        <v>41</v>
      </c>
      <c r="C14" s="32" t="s">
        <v>42</v>
      </c>
      <c r="D14" s="70">
        <v>287</v>
      </c>
      <c r="E14" s="91">
        <v>322</v>
      </c>
      <c r="F14" s="51" t="s">
        <v>43</v>
      </c>
      <c r="G14" s="49"/>
    </row>
    <row r="15" spans="1:8" ht="15" customHeight="1">
      <c r="A15" s="27"/>
      <c r="B15" s="74"/>
      <c r="C15" s="36"/>
      <c r="D15" s="68"/>
      <c r="E15" s="90"/>
      <c r="F15" s="53" t="s">
        <v>44</v>
      </c>
      <c r="G15" s="50"/>
    </row>
    <row r="16" spans="1:8" ht="24.75" customHeight="1">
      <c r="A16" s="24" t="s">
        <v>45</v>
      </c>
      <c r="B16" s="75" t="s">
        <v>46</v>
      </c>
      <c r="C16" s="34" t="s">
        <v>42</v>
      </c>
      <c r="D16" s="69">
        <v>287</v>
      </c>
      <c r="E16" s="91">
        <v>322</v>
      </c>
      <c r="F16" s="37" t="s">
        <v>51</v>
      </c>
      <c r="G16" s="46">
        <v>212</v>
      </c>
      <c r="H16" s="86">
        <v>304</v>
      </c>
    </row>
    <row r="17" spans="1:8" ht="24.75" customHeight="1">
      <c r="A17" s="25"/>
      <c r="B17" s="73"/>
      <c r="C17" s="33" t="s">
        <v>47</v>
      </c>
      <c r="D17" s="70">
        <v>269</v>
      </c>
      <c r="E17" s="92">
        <v>298</v>
      </c>
      <c r="F17" s="30" t="s">
        <v>25</v>
      </c>
      <c r="G17" s="45">
        <v>187</v>
      </c>
    </row>
    <row r="18" spans="1:8" ht="24.75" customHeight="1">
      <c r="A18" s="25"/>
      <c r="B18" s="73"/>
      <c r="C18" s="33" t="s">
        <v>48</v>
      </c>
      <c r="D18" s="70">
        <v>233</v>
      </c>
      <c r="E18" s="92">
        <v>252</v>
      </c>
      <c r="F18" s="30" t="s">
        <v>26</v>
      </c>
      <c r="G18" s="45">
        <v>187</v>
      </c>
      <c r="H18" s="86">
        <v>267</v>
      </c>
    </row>
    <row r="19" spans="1:8" ht="14.25" customHeight="1">
      <c r="A19" s="25"/>
      <c r="B19" s="73"/>
      <c r="C19" s="33" t="s">
        <v>49</v>
      </c>
      <c r="D19" s="70">
        <v>289</v>
      </c>
      <c r="E19" s="92"/>
      <c r="F19" s="51" t="s">
        <v>52</v>
      </c>
      <c r="G19" s="52"/>
    </row>
    <row r="20" spans="1:8" ht="15" customHeight="1">
      <c r="A20" s="25"/>
      <c r="B20" s="73"/>
      <c r="C20" s="33" t="s">
        <v>50</v>
      </c>
      <c r="D20" s="70">
        <v>249</v>
      </c>
      <c r="E20" s="92">
        <v>388</v>
      </c>
      <c r="F20" s="30" t="s">
        <v>27</v>
      </c>
      <c r="G20" s="45">
        <v>160</v>
      </c>
      <c r="H20" s="86">
        <v>160</v>
      </c>
    </row>
    <row r="21" spans="1:8">
      <c r="A21" s="27"/>
      <c r="B21" s="74"/>
      <c r="C21" s="36"/>
      <c r="D21" s="68"/>
      <c r="E21" s="90"/>
      <c r="F21" s="53" t="s">
        <v>44</v>
      </c>
      <c r="G21" s="50"/>
    </row>
    <row r="22" spans="1:8">
      <c r="A22" s="24" t="s">
        <v>53</v>
      </c>
      <c r="B22" s="75" t="s">
        <v>54</v>
      </c>
      <c r="C22" s="31" t="s">
        <v>42</v>
      </c>
      <c r="D22" s="69">
        <v>287</v>
      </c>
      <c r="E22" s="91">
        <v>322</v>
      </c>
      <c r="F22" s="37" t="s">
        <v>18</v>
      </c>
      <c r="G22" s="46">
        <v>56</v>
      </c>
      <c r="H22" s="86">
        <v>56</v>
      </c>
    </row>
    <row r="23" spans="1:8">
      <c r="A23" s="25"/>
      <c r="B23" s="73"/>
      <c r="C23" s="32"/>
      <c r="D23" s="70"/>
      <c r="E23" s="90"/>
      <c r="F23" s="30" t="s">
        <v>19</v>
      </c>
      <c r="G23" s="45">
        <v>59</v>
      </c>
      <c r="H23" s="86">
        <v>59</v>
      </c>
    </row>
    <row r="24" spans="1:8">
      <c r="A24" s="24" t="s">
        <v>55</v>
      </c>
      <c r="B24" s="75" t="s">
        <v>56</v>
      </c>
      <c r="C24" s="34" t="s">
        <v>42</v>
      </c>
      <c r="D24" s="71">
        <v>287</v>
      </c>
      <c r="E24" s="91">
        <v>322</v>
      </c>
      <c r="F24" s="84" t="s">
        <v>44</v>
      </c>
      <c r="G24" s="66"/>
    </row>
    <row r="25" spans="1:8">
      <c r="A25" s="27"/>
      <c r="B25" s="74"/>
      <c r="C25" s="35" t="s">
        <v>57</v>
      </c>
      <c r="D25" s="68">
        <v>236</v>
      </c>
      <c r="E25" s="90">
        <v>252</v>
      </c>
      <c r="F25" s="28"/>
      <c r="G25" s="47"/>
    </row>
    <row r="26" spans="1:8">
      <c r="A26" s="27" t="s">
        <v>58</v>
      </c>
      <c r="B26" s="74" t="s">
        <v>59</v>
      </c>
      <c r="C26" s="36" t="s">
        <v>42</v>
      </c>
      <c r="D26" s="68">
        <v>287</v>
      </c>
      <c r="E26" s="88">
        <v>322</v>
      </c>
      <c r="F26" s="28"/>
      <c r="G26" s="47"/>
    </row>
    <row r="27" spans="1:8">
      <c r="A27" s="27" t="s">
        <v>60</v>
      </c>
      <c r="B27" s="74" t="s">
        <v>61</v>
      </c>
      <c r="C27" s="36" t="s">
        <v>42</v>
      </c>
      <c r="D27" s="68">
        <v>287</v>
      </c>
      <c r="E27" s="88">
        <v>322</v>
      </c>
      <c r="F27" s="28"/>
      <c r="G27" s="47"/>
    </row>
    <row r="28" spans="1:8">
      <c r="A28" s="27" t="s">
        <v>62</v>
      </c>
      <c r="B28" s="74" t="s">
        <v>63</v>
      </c>
      <c r="C28" s="36" t="s">
        <v>42</v>
      </c>
      <c r="D28" s="68">
        <v>287</v>
      </c>
      <c r="E28" s="88">
        <v>322</v>
      </c>
      <c r="F28" s="28"/>
      <c r="G28" s="47"/>
    </row>
    <row r="29" spans="1:8">
      <c r="A29" s="27" t="s">
        <v>64</v>
      </c>
      <c r="B29" s="74" t="s">
        <v>65</v>
      </c>
      <c r="C29" s="36" t="s">
        <v>42</v>
      </c>
      <c r="D29" s="68">
        <v>287</v>
      </c>
      <c r="E29" s="88">
        <v>322</v>
      </c>
      <c r="F29" s="28"/>
      <c r="G29" s="47"/>
    </row>
    <row r="30" spans="1:8">
      <c r="A30" s="27" t="s">
        <v>66</v>
      </c>
      <c r="B30" s="74" t="s">
        <v>67</v>
      </c>
      <c r="C30" s="36" t="s">
        <v>42</v>
      </c>
      <c r="D30" s="68">
        <v>287</v>
      </c>
      <c r="E30" s="88">
        <v>322</v>
      </c>
      <c r="F30" s="28"/>
      <c r="G30" s="47"/>
    </row>
    <row r="31" spans="1:8">
      <c r="A31" s="27" t="s">
        <v>68</v>
      </c>
      <c r="B31" s="74" t="s">
        <v>69</v>
      </c>
      <c r="C31" s="36" t="s">
        <v>42</v>
      </c>
      <c r="D31" s="68">
        <v>287</v>
      </c>
      <c r="E31" s="88">
        <v>322</v>
      </c>
      <c r="F31" s="28"/>
      <c r="G31" s="47"/>
    </row>
    <row r="32" spans="1:8">
      <c r="A32" s="27" t="s">
        <v>70</v>
      </c>
      <c r="B32" s="74" t="s">
        <v>71</v>
      </c>
      <c r="C32" s="36" t="s">
        <v>42</v>
      </c>
      <c r="D32" s="68">
        <v>287</v>
      </c>
      <c r="E32" s="88">
        <v>322</v>
      </c>
      <c r="F32" s="28"/>
      <c r="G32" s="47"/>
    </row>
    <row r="33" spans="1:8">
      <c r="A33" s="27" t="s">
        <v>72</v>
      </c>
      <c r="B33" s="74" t="s">
        <v>73</v>
      </c>
      <c r="C33" s="36" t="s">
        <v>42</v>
      </c>
      <c r="D33" s="68">
        <v>287</v>
      </c>
      <c r="E33" s="88">
        <v>322</v>
      </c>
      <c r="F33" s="28"/>
      <c r="G33" s="47"/>
    </row>
    <row r="34" spans="1:8">
      <c r="A34" s="24" t="s">
        <v>74</v>
      </c>
      <c r="B34" s="75" t="s">
        <v>75</v>
      </c>
      <c r="C34" s="34" t="s">
        <v>42</v>
      </c>
      <c r="D34" s="69">
        <v>287</v>
      </c>
      <c r="E34" s="91">
        <v>322</v>
      </c>
      <c r="F34" s="37" t="s">
        <v>18</v>
      </c>
      <c r="G34" s="46">
        <f>G22</f>
        <v>56</v>
      </c>
      <c r="H34" s="86">
        <f>G34</f>
        <v>56</v>
      </c>
    </row>
    <row r="35" spans="1:8">
      <c r="A35" s="25"/>
      <c r="B35" s="73"/>
      <c r="C35" s="33" t="s">
        <v>47</v>
      </c>
      <c r="D35" s="70">
        <v>269</v>
      </c>
      <c r="E35" s="92">
        <v>298</v>
      </c>
      <c r="F35" s="30" t="s">
        <v>19</v>
      </c>
      <c r="G35" s="45">
        <f>$G$23</f>
        <v>59</v>
      </c>
      <c r="H35" s="86">
        <f>G35</f>
        <v>59</v>
      </c>
    </row>
    <row r="36" spans="1:8">
      <c r="A36" s="25"/>
      <c r="B36" s="73"/>
      <c r="C36" s="33" t="s">
        <v>48</v>
      </c>
      <c r="D36" s="70">
        <v>233</v>
      </c>
      <c r="E36" s="92">
        <v>252</v>
      </c>
      <c r="F36" s="30" t="s">
        <v>22</v>
      </c>
      <c r="G36" s="45">
        <v>85</v>
      </c>
      <c r="H36" s="86">
        <v>74</v>
      </c>
    </row>
    <row r="37" spans="1:8">
      <c r="A37" s="25"/>
      <c r="B37" s="73"/>
      <c r="C37" s="33" t="s">
        <v>76</v>
      </c>
      <c r="D37" s="70">
        <v>229</v>
      </c>
      <c r="E37" s="92">
        <v>241</v>
      </c>
      <c r="F37" s="26"/>
      <c r="G37" s="48"/>
    </row>
    <row r="38" spans="1:8">
      <c r="A38" s="27"/>
      <c r="B38" s="74"/>
      <c r="C38" s="35" t="s">
        <v>57</v>
      </c>
      <c r="D38" s="68">
        <v>236</v>
      </c>
      <c r="E38" s="90">
        <v>252</v>
      </c>
      <c r="F38" s="28"/>
      <c r="G38" s="47"/>
    </row>
    <row r="39" spans="1:8">
      <c r="A39" s="38" t="s">
        <v>77</v>
      </c>
      <c r="B39" s="76" t="s">
        <v>78</v>
      </c>
      <c r="C39" s="39" t="s">
        <v>42</v>
      </c>
      <c r="D39" s="68">
        <v>287</v>
      </c>
      <c r="E39" s="88">
        <v>322</v>
      </c>
      <c r="F39" s="40"/>
      <c r="G39" s="47"/>
    </row>
    <row r="40" spans="1:8">
      <c r="A40" s="38" t="s">
        <v>79</v>
      </c>
      <c r="B40" s="76" t="s">
        <v>80</v>
      </c>
      <c r="C40" s="39" t="s">
        <v>42</v>
      </c>
      <c r="D40" s="68">
        <v>287</v>
      </c>
      <c r="E40" s="88">
        <v>322</v>
      </c>
      <c r="F40" s="40"/>
      <c r="G40" s="47"/>
    </row>
    <row r="41" spans="1:8">
      <c r="A41" s="24" t="s">
        <v>81</v>
      </c>
      <c r="B41" s="75" t="s">
        <v>82</v>
      </c>
      <c r="C41" s="34" t="s">
        <v>42</v>
      </c>
      <c r="D41" s="70">
        <v>287</v>
      </c>
      <c r="E41" s="91">
        <v>322</v>
      </c>
      <c r="F41" s="29"/>
      <c r="G41" s="48"/>
    </row>
    <row r="42" spans="1:8">
      <c r="A42" s="25"/>
      <c r="B42" s="73"/>
      <c r="C42" s="33" t="s">
        <v>50</v>
      </c>
      <c r="D42" s="81">
        <v>249</v>
      </c>
      <c r="E42" s="92">
        <v>388</v>
      </c>
      <c r="F42" s="26"/>
      <c r="G42" s="54"/>
    </row>
    <row r="43" spans="1:8" s="61" customFormat="1">
      <c r="A43" s="57"/>
      <c r="B43" s="77"/>
      <c r="C43" s="58" t="s">
        <v>83</v>
      </c>
      <c r="D43" s="68">
        <v>0</v>
      </c>
      <c r="E43" s="90">
        <v>0</v>
      </c>
      <c r="F43" s="59"/>
      <c r="G43" s="60"/>
      <c r="H43" s="86"/>
    </row>
    <row r="44" spans="1:8">
      <c r="A44" s="24" t="s">
        <v>84</v>
      </c>
      <c r="B44" s="75" t="s">
        <v>85</v>
      </c>
      <c r="C44" s="34" t="s">
        <v>42</v>
      </c>
      <c r="D44" s="69">
        <v>287</v>
      </c>
      <c r="E44" s="91">
        <v>322</v>
      </c>
      <c r="F44" s="37" t="s">
        <v>18</v>
      </c>
      <c r="G44" s="46">
        <f>G22</f>
        <v>56</v>
      </c>
      <c r="H44" s="86">
        <f t="shared" ref="H44:H45" si="0">G44</f>
        <v>56</v>
      </c>
    </row>
    <row r="45" spans="1:8">
      <c r="A45" s="25"/>
      <c r="B45" s="73"/>
      <c r="C45" s="33" t="s">
        <v>47</v>
      </c>
      <c r="D45" s="70">
        <v>269</v>
      </c>
      <c r="E45" s="92">
        <v>298</v>
      </c>
      <c r="F45" s="30" t="s">
        <v>19</v>
      </c>
      <c r="G45" s="45">
        <f>$G$23</f>
        <v>59</v>
      </c>
      <c r="H45" s="86">
        <f t="shared" si="0"/>
        <v>59</v>
      </c>
    </row>
    <row r="46" spans="1:8">
      <c r="A46" s="25"/>
      <c r="B46" s="73"/>
      <c r="C46" s="33" t="s">
        <v>48</v>
      </c>
      <c r="D46" s="70">
        <v>233</v>
      </c>
      <c r="E46" s="92">
        <v>252</v>
      </c>
      <c r="F46" s="26"/>
      <c r="G46" s="48"/>
    </row>
    <row r="47" spans="1:8">
      <c r="A47" s="25"/>
      <c r="B47" s="73"/>
      <c r="C47" s="33" t="s">
        <v>50</v>
      </c>
      <c r="D47" s="70">
        <v>249</v>
      </c>
      <c r="E47" s="92">
        <v>388</v>
      </c>
      <c r="F47" s="26"/>
      <c r="G47" s="48"/>
    </row>
    <row r="48" spans="1:8">
      <c r="A48" s="25"/>
      <c r="B48" s="73"/>
      <c r="C48" s="33" t="s">
        <v>49</v>
      </c>
      <c r="D48" s="70">
        <v>289</v>
      </c>
      <c r="E48" s="92">
        <v>304</v>
      </c>
      <c r="F48" s="26"/>
      <c r="G48" s="48"/>
    </row>
    <row r="49" spans="1:8">
      <c r="A49" s="25"/>
      <c r="B49" s="73"/>
      <c r="C49" s="33" t="s">
        <v>76</v>
      </c>
      <c r="D49" s="70">
        <v>229</v>
      </c>
      <c r="E49" s="92">
        <v>241</v>
      </c>
      <c r="F49" s="26"/>
      <c r="G49" s="48"/>
    </row>
    <row r="50" spans="1:8">
      <c r="A50" s="25"/>
      <c r="B50" s="73"/>
      <c r="C50" s="33" t="s">
        <v>86</v>
      </c>
      <c r="D50" s="70">
        <v>244</v>
      </c>
      <c r="E50" s="92">
        <v>269</v>
      </c>
      <c r="F50" s="26"/>
      <c r="G50" s="48"/>
    </row>
    <row r="51" spans="1:8">
      <c r="A51" s="27"/>
      <c r="B51" s="74"/>
      <c r="C51" s="35" t="s">
        <v>87</v>
      </c>
      <c r="D51" s="68">
        <v>268</v>
      </c>
      <c r="E51" s="90">
        <v>284</v>
      </c>
      <c r="F51" s="28"/>
      <c r="G51" s="47"/>
    </row>
    <row r="52" spans="1:8">
      <c r="A52" s="24" t="s">
        <v>88</v>
      </c>
      <c r="B52" s="75" t="s">
        <v>89</v>
      </c>
      <c r="C52" s="31" t="s">
        <v>42</v>
      </c>
      <c r="D52" s="70">
        <v>287</v>
      </c>
      <c r="E52" s="91">
        <v>322</v>
      </c>
      <c r="F52" s="29"/>
      <c r="G52" s="48"/>
    </row>
    <row r="53" spans="1:8">
      <c r="A53" s="25"/>
      <c r="B53" s="73"/>
      <c r="C53" s="33" t="s">
        <v>50</v>
      </c>
      <c r="D53" s="81">
        <v>249</v>
      </c>
      <c r="E53" s="90">
        <v>388</v>
      </c>
      <c r="F53" s="26"/>
      <c r="G53" s="54"/>
    </row>
    <row r="54" spans="1:8">
      <c r="A54" s="24" t="s">
        <v>90</v>
      </c>
      <c r="B54" s="75" t="s">
        <v>91</v>
      </c>
      <c r="C54" s="31" t="s">
        <v>42</v>
      </c>
      <c r="D54" s="71">
        <v>287</v>
      </c>
      <c r="E54" s="91">
        <v>322</v>
      </c>
      <c r="F54" s="29"/>
      <c r="G54" s="56"/>
    </row>
    <row r="55" spans="1:8">
      <c r="A55" s="27"/>
      <c r="B55" s="74"/>
      <c r="C55" s="35" t="s">
        <v>50</v>
      </c>
      <c r="D55" s="82">
        <v>249</v>
      </c>
      <c r="E55" s="90">
        <v>388</v>
      </c>
      <c r="F55" s="28"/>
      <c r="G55" s="55"/>
    </row>
    <row r="56" spans="1:8">
      <c r="A56" s="25" t="s">
        <v>92</v>
      </c>
      <c r="B56" s="73" t="s">
        <v>93</v>
      </c>
      <c r="C56" s="33" t="s">
        <v>42</v>
      </c>
      <c r="D56" s="70">
        <v>287</v>
      </c>
      <c r="E56" s="91">
        <v>322</v>
      </c>
      <c r="F56" s="30" t="s">
        <v>18</v>
      </c>
      <c r="G56" s="45">
        <f>G22</f>
        <v>56</v>
      </c>
      <c r="H56" s="86">
        <f t="shared" ref="H56:H57" si="1">G56</f>
        <v>56</v>
      </c>
    </row>
    <row r="57" spans="1:8">
      <c r="A57" s="25"/>
      <c r="B57" s="73"/>
      <c r="C57" s="33" t="s">
        <v>47</v>
      </c>
      <c r="D57" s="70">
        <v>269</v>
      </c>
      <c r="E57" s="92">
        <v>298</v>
      </c>
      <c r="F57" s="30" t="s">
        <v>19</v>
      </c>
      <c r="G57" s="45">
        <f>$G$23</f>
        <v>59</v>
      </c>
      <c r="H57" s="86">
        <f t="shared" si="1"/>
        <v>59</v>
      </c>
    </row>
    <row r="58" spans="1:8" ht="25.5">
      <c r="A58" s="25"/>
      <c r="B58" s="73"/>
      <c r="C58" s="33" t="s">
        <v>48</v>
      </c>
      <c r="D58" s="70">
        <v>233</v>
      </c>
      <c r="E58" s="92">
        <v>252</v>
      </c>
      <c r="F58" s="30" t="s">
        <v>51</v>
      </c>
      <c r="G58" s="45">
        <f>G16</f>
        <v>212</v>
      </c>
    </row>
    <row r="59" spans="1:8">
      <c r="A59" s="25"/>
      <c r="B59" s="73"/>
      <c r="C59" s="33" t="s">
        <v>50</v>
      </c>
      <c r="D59" s="70">
        <v>249</v>
      </c>
      <c r="E59" s="92">
        <v>388</v>
      </c>
      <c r="F59" s="30" t="s">
        <v>25</v>
      </c>
      <c r="G59" s="45">
        <f>$G$17</f>
        <v>187</v>
      </c>
    </row>
    <row r="60" spans="1:8">
      <c r="A60" s="25"/>
      <c r="B60" s="73"/>
      <c r="C60" s="33" t="s">
        <v>57</v>
      </c>
      <c r="D60" s="70">
        <v>236</v>
      </c>
      <c r="E60" s="92">
        <v>252</v>
      </c>
      <c r="F60" s="51" t="s">
        <v>52</v>
      </c>
      <c r="G60" s="52"/>
    </row>
    <row r="61" spans="1:8">
      <c r="A61" s="25"/>
      <c r="B61" s="73"/>
      <c r="C61" s="33" t="s">
        <v>49</v>
      </c>
      <c r="D61" s="70">
        <v>289</v>
      </c>
      <c r="E61" s="92"/>
      <c r="F61" s="30" t="s">
        <v>22</v>
      </c>
      <c r="G61" s="45">
        <f>$G$36</f>
        <v>85</v>
      </c>
      <c r="H61" s="86">
        <v>74</v>
      </c>
    </row>
    <row r="62" spans="1:8">
      <c r="A62" s="25"/>
      <c r="B62" s="73"/>
      <c r="C62" s="33" t="s">
        <v>76</v>
      </c>
      <c r="D62" s="70">
        <v>229</v>
      </c>
      <c r="E62" s="92">
        <v>241</v>
      </c>
      <c r="F62" s="26"/>
      <c r="G62" s="48"/>
    </row>
    <row r="63" spans="1:8" s="61" customFormat="1">
      <c r="A63" s="62"/>
      <c r="B63" s="78"/>
      <c r="C63" s="63" t="s">
        <v>83</v>
      </c>
      <c r="D63" s="70"/>
      <c r="E63" s="92"/>
      <c r="F63" s="64"/>
      <c r="G63" s="65"/>
      <c r="H63" s="86"/>
    </row>
    <row r="64" spans="1:8">
      <c r="A64" s="25"/>
      <c r="B64" s="73"/>
      <c r="C64" s="33" t="s">
        <v>94</v>
      </c>
      <c r="D64" s="70">
        <v>244</v>
      </c>
      <c r="E64" s="92">
        <v>269</v>
      </c>
      <c r="F64" s="26"/>
      <c r="G64" s="48"/>
    </row>
    <row r="65" spans="1:8">
      <c r="A65" s="27"/>
      <c r="B65" s="74"/>
      <c r="C65" s="35" t="s">
        <v>95</v>
      </c>
      <c r="D65" s="68">
        <v>268</v>
      </c>
      <c r="E65" s="90">
        <v>284</v>
      </c>
      <c r="F65" s="28"/>
      <c r="G65" s="47"/>
    </row>
    <row r="66" spans="1:8">
      <c r="A66" s="24" t="s">
        <v>96</v>
      </c>
      <c r="B66" s="75" t="s">
        <v>97</v>
      </c>
      <c r="C66" s="34" t="s">
        <v>42</v>
      </c>
      <c r="D66" s="69">
        <v>287</v>
      </c>
      <c r="E66" s="91">
        <v>322</v>
      </c>
      <c r="F66" s="37" t="s">
        <v>18</v>
      </c>
      <c r="G66" s="46">
        <f>$G$22</f>
        <v>56</v>
      </c>
      <c r="H66" s="86">
        <f t="shared" ref="H66:H67" si="2">G66</f>
        <v>56</v>
      </c>
    </row>
    <row r="67" spans="1:8">
      <c r="A67" s="25"/>
      <c r="B67" s="73"/>
      <c r="C67" s="33" t="s">
        <v>47</v>
      </c>
      <c r="D67" s="70">
        <v>269</v>
      </c>
      <c r="E67" s="92">
        <v>298</v>
      </c>
      <c r="F67" s="30" t="s">
        <v>19</v>
      </c>
      <c r="G67" s="45">
        <f>$G$23</f>
        <v>59</v>
      </c>
      <c r="H67" s="86">
        <f t="shared" si="2"/>
        <v>59</v>
      </c>
    </row>
    <row r="68" spans="1:8">
      <c r="A68" s="25"/>
      <c r="B68" s="73"/>
      <c r="C68" s="33" t="s">
        <v>50</v>
      </c>
      <c r="D68" s="70">
        <v>249</v>
      </c>
      <c r="E68" s="92">
        <v>388</v>
      </c>
      <c r="F68" s="26"/>
      <c r="G68" s="48"/>
    </row>
    <row r="69" spans="1:8">
      <c r="A69" s="25"/>
      <c r="B69" s="73"/>
      <c r="C69" s="33" t="s">
        <v>49</v>
      </c>
      <c r="D69" s="70">
        <v>289</v>
      </c>
      <c r="E69" s="92">
        <v>304</v>
      </c>
      <c r="F69" s="26"/>
      <c r="G69" s="48"/>
    </row>
    <row r="70" spans="1:8">
      <c r="A70" s="27"/>
      <c r="B70" s="74"/>
      <c r="C70" s="35" t="s">
        <v>76</v>
      </c>
      <c r="D70" s="70">
        <v>229</v>
      </c>
      <c r="E70" s="90">
        <v>241</v>
      </c>
      <c r="F70" s="28"/>
      <c r="G70" s="48"/>
    </row>
    <row r="71" spans="1:8">
      <c r="A71" s="24" t="s">
        <v>98</v>
      </c>
      <c r="B71" s="75" t="s">
        <v>99</v>
      </c>
      <c r="C71" s="31" t="s">
        <v>42</v>
      </c>
      <c r="D71" s="71">
        <v>287</v>
      </c>
      <c r="E71" s="91">
        <v>322</v>
      </c>
      <c r="F71" s="29"/>
      <c r="G71" s="56"/>
    </row>
    <row r="72" spans="1:8">
      <c r="A72" s="27"/>
      <c r="B72" s="74"/>
      <c r="C72" s="35" t="s">
        <v>50</v>
      </c>
      <c r="D72" s="82">
        <v>249</v>
      </c>
      <c r="E72" s="90">
        <v>388</v>
      </c>
      <c r="F72" s="28"/>
      <c r="G72" s="55"/>
    </row>
    <row r="73" spans="1:8">
      <c r="A73" s="24" t="s">
        <v>100</v>
      </c>
      <c r="B73" s="75" t="s">
        <v>101</v>
      </c>
      <c r="C73" s="31" t="s">
        <v>42</v>
      </c>
      <c r="D73" s="81">
        <v>287</v>
      </c>
      <c r="E73" s="91">
        <v>322</v>
      </c>
      <c r="F73" s="29"/>
      <c r="G73" s="54"/>
    </row>
    <row r="74" spans="1:8">
      <c r="A74" s="27"/>
      <c r="B74" s="74"/>
      <c r="C74" s="35" t="s">
        <v>50</v>
      </c>
      <c r="D74" s="70">
        <v>249</v>
      </c>
      <c r="E74" s="90">
        <v>388</v>
      </c>
      <c r="F74" s="28"/>
      <c r="G74" s="48"/>
    </row>
    <row r="75" spans="1:8">
      <c r="A75" s="24" t="s">
        <v>102</v>
      </c>
      <c r="B75" s="75" t="s">
        <v>103</v>
      </c>
      <c r="C75" s="34" t="s">
        <v>42</v>
      </c>
      <c r="D75" s="69">
        <v>287</v>
      </c>
      <c r="E75" s="91">
        <v>322</v>
      </c>
      <c r="F75" s="37" t="s">
        <v>18</v>
      </c>
      <c r="G75" s="46">
        <f>$G$22</f>
        <v>56</v>
      </c>
      <c r="H75" s="86">
        <f t="shared" ref="H75:H76" si="3">G75</f>
        <v>56</v>
      </c>
    </row>
    <row r="76" spans="1:8">
      <c r="A76" s="25"/>
      <c r="B76" s="73"/>
      <c r="C76" s="33" t="s">
        <v>47</v>
      </c>
      <c r="D76" s="70">
        <v>269</v>
      </c>
      <c r="E76" s="92">
        <v>298</v>
      </c>
      <c r="F76" s="30" t="s">
        <v>19</v>
      </c>
      <c r="G76" s="45">
        <f>$G$23</f>
        <v>59</v>
      </c>
      <c r="H76" s="86">
        <f t="shared" si="3"/>
        <v>59</v>
      </c>
    </row>
    <row r="77" spans="1:8">
      <c r="A77" s="25"/>
      <c r="B77" s="73"/>
      <c r="C77" s="33" t="s">
        <v>50</v>
      </c>
      <c r="D77" s="70">
        <v>249</v>
      </c>
      <c r="E77" s="92">
        <v>388</v>
      </c>
      <c r="F77" s="26"/>
      <c r="G77" s="48"/>
    </row>
    <row r="78" spans="1:8">
      <c r="A78" s="25"/>
      <c r="B78" s="73"/>
      <c r="C78" s="33" t="s">
        <v>104</v>
      </c>
      <c r="D78" s="70">
        <v>475</v>
      </c>
      <c r="E78" s="92">
        <v>614</v>
      </c>
      <c r="F78" s="26"/>
      <c r="G78" s="48"/>
    </row>
    <row r="79" spans="1:8">
      <c r="A79" s="25"/>
      <c r="B79" s="73"/>
      <c r="C79" s="33" t="s">
        <v>57</v>
      </c>
      <c r="D79" s="70">
        <v>236</v>
      </c>
      <c r="E79" s="92">
        <v>252</v>
      </c>
      <c r="F79" s="26"/>
      <c r="G79" s="48"/>
    </row>
    <row r="80" spans="1:8">
      <c r="A80" s="27"/>
      <c r="B80" s="74"/>
      <c r="C80" s="35" t="s">
        <v>49</v>
      </c>
      <c r="D80" s="81">
        <v>289</v>
      </c>
      <c r="E80" s="90">
        <v>304</v>
      </c>
      <c r="F80" s="28"/>
      <c r="G80" s="54"/>
    </row>
    <row r="81" spans="1:8">
      <c r="A81" s="24" t="s">
        <v>105</v>
      </c>
      <c r="B81" s="75" t="s">
        <v>106</v>
      </c>
      <c r="C81" s="31" t="s">
        <v>42</v>
      </c>
      <c r="D81" s="71">
        <v>287</v>
      </c>
      <c r="E81" s="91">
        <v>322</v>
      </c>
      <c r="F81" s="29"/>
      <c r="G81" s="56"/>
    </row>
    <row r="82" spans="1:8">
      <c r="A82" s="27"/>
      <c r="B82" s="74"/>
      <c r="C82" s="35" t="s">
        <v>50</v>
      </c>
      <c r="D82" s="81">
        <v>249</v>
      </c>
      <c r="E82" s="90">
        <v>388</v>
      </c>
      <c r="F82" s="28"/>
      <c r="G82" s="55"/>
    </row>
    <row r="83" spans="1:8">
      <c r="A83" s="24" t="s">
        <v>107</v>
      </c>
      <c r="B83" s="75" t="s">
        <v>108</v>
      </c>
      <c r="C83" s="34" t="s">
        <v>42</v>
      </c>
      <c r="D83" s="71">
        <v>287</v>
      </c>
      <c r="E83" s="91">
        <v>322</v>
      </c>
      <c r="F83" s="29"/>
      <c r="G83" s="48"/>
    </row>
    <row r="84" spans="1:8">
      <c r="A84" s="27"/>
      <c r="B84" s="74"/>
      <c r="C84" s="35" t="s">
        <v>50</v>
      </c>
      <c r="D84" s="82">
        <v>249</v>
      </c>
      <c r="E84" s="90">
        <v>388</v>
      </c>
      <c r="F84" s="28"/>
      <c r="G84" s="54"/>
    </row>
    <row r="85" spans="1:8">
      <c r="A85" s="24" t="s">
        <v>109</v>
      </c>
      <c r="B85" s="75" t="s">
        <v>110</v>
      </c>
      <c r="C85" s="34" t="s">
        <v>42</v>
      </c>
      <c r="D85" s="81">
        <v>287</v>
      </c>
      <c r="E85" s="91">
        <v>322</v>
      </c>
      <c r="F85" s="29"/>
      <c r="G85" s="56"/>
    </row>
    <row r="86" spans="1:8">
      <c r="A86" s="25"/>
      <c r="B86" s="73"/>
      <c r="C86" s="33" t="s">
        <v>50</v>
      </c>
      <c r="D86" s="81">
        <v>249</v>
      </c>
      <c r="E86" s="92">
        <v>388</v>
      </c>
      <c r="F86" s="26"/>
      <c r="G86" s="54"/>
    </row>
    <row r="87" spans="1:8">
      <c r="A87" s="27"/>
      <c r="B87" s="74"/>
      <c r="C87" s="35" t="s">
        <v>49</v>
      </c>
      <c r="D87" s="82">
        <v>289</v>
      </c>
      <c r="E87" s="90">
        <v>304</v>
      </c>
      <c r="F87" s="28"/>
      <c r="G87" s="55"/>
    </row>
    <row r="88" spans="1:8">
      <c r="A88" s="24" t="s">
        <v>111</v>
      </c>
      <c r="B88" s="75" t="s">
        <v>112</v>
      </c>
      <c r="C88" s="34" t="s">
        <v>42</v>
      </c>
      <c r="D88" s="70">
        <v>287</v>
      </c>
      <c r="E88" s="91">
        <v>322</v>
      </c>
      <c r="F88" s="29"/>
      <c r="G88" s="48"/>
    </row>
    <row r="89" spans="1:8">
      <c r="A89" s="25"/>
      <c r="B89" s="73"/>
      <c r="C89" s="33" t="s">
        <v>50</v>
      </c>
      <c r="D89" s="81">
        <v>249</v>
      </c>
      <c r="E89" s="92">
        <v>388</v>
      </c>
      <c r="F89" s="26"/>
      <c r="G89" s="54"/>
    </row>
    <row r="90" spans="1:8">
      <c r="A90" s="25"/>
      <c r="B90" s="73"/>
      <c r="C90" s="33" t="s">
        <v>95</v>
      </c>
      <c r="D90" s="81">
        <v>268</v>
      </c>
      <c r="E90" s="92">
        <v>284</v>
      </c>
      <c r="F90" s="26"/>
      <c r="G90" s="54"/>
    </row>
    <row r="91" spans="1:8">
      <c r="A91" s="25"/>
      <c r="B91" s="73"/>
      <c r="C91" s="33" t="s">
        <v>94</v>
      </c>
      <c r="D91" s="70">
        <v>244</v>
      </c>
      <c r="E91" s="92">
        <v>269</v>
      </c>
      <c r="F91" s="26"/>
      <c r="G91" s="48"/>
    </row>
    <row r="92" spans="1:8" s="61" customFormat="1">
      <c r="A92" s="57"/>
      <c r="B92" s="77"/>
      <c r="C92" s="58" t="s">
        <v>113</v>
      </c>
      <c r="D92" s="68">
        <v>0</v>
      </c>
      <c r="E92" s="90">
        <v>0</v>
      </c>
      <c r="F92" s="59"/>
      <c r="G92" s="60"/>
      <c r="H92" s="86"/>
    </row>
    <row r="93" spans="1:8">
      <c r="A93" s="24" t="s">
        <v>114</v>
      </c>
      <c r="B93" s="75" t="s">
        <v>115</v>
      </c>
      <c r="C93" s="34" t="s">
        <v>42</v>
      </c>
      <c r="D93" s="69">
        <v>287</v>
      </c>
      <c r="E93" s="91">
        <v>322</v>
      </c>
      <c r="F93" s="37" t="s">
        <v>18</v>
      </c>
      <c r="G93" s="46">
        <f>$G$22</f>
        <v>56</v>
      </c>
      <c r="H93" s="86">
        <f t="shared" ref="H93:H94" si="4">G93</f>
        <v>56</v>
      </c>
    </row>
    <row r="94" spans="1:8">
      <c r="A94" s="25"/>
      <c r="B94" s="73"/>
      <c r="C94" s="33" t="s">
        <v>48</v>
      </c>
      <c r="D94" s="70">
        <v>233</v>
      </c>
      <c r="E94" s="92">
        <v>252</v>
      </c>
      <c r="F94" s="30" t="s">
        <v>19</v>
      </c>
      <c r="G94" s="45">
        <f>$G$23</f>
        <v>59</v>
      </c>
      <c r="H94" s="86">
        <f t="shared" si="4"/>
        <v>59</v>
      </c>
    </row>
    <row r="95" spans="1:8" ht="25.5">
      <c r="A95" s="25"/>
      <c r="B95" s="73"/>
      <c r="C95" s="33" t="s">
        <v>50</v>
      </c>
      <c r="D95" s="70">
        <v>249</v>
      </c>
      <c r="E95" s="92">
        <v>388</v>
      </c>
      <c r="F95" s="30" t="s">
        <v>51</v>
      </c>
      <c r="G95" s="45">
        <f>G16</f>
        <v>212</v>
      </c>
    </row>
    <row r="96" spans="1:8">
      <c r="A96" s="25"/>
      <c r="B96" s="73"/>
      <c r="C96" s="33" t="s">
        <v>95</v>
      </c>
      <c r="D96" s="70">
        <v>268</v>
      </c>
      <c r="E96" s="92">
        <v>284</v>
      </c>
      <c r="F96" s="30" t="s">
        <v>25</v>
      </c>
      <c r="G96" s="45">
        <f>$G$17</f>
        <v>187</v>
      </c>
    </row>
    <row r="97" spans="1:8">
      <c r="A97" s="25"/>
      <c r="B97" s="73"/>
      <c r="C97" s="33" t="s">
        <v>104</v>
      </c>
      <c r="D97" s="70">
        <v>475</v>
      </c>
      <c r="E97" s="92">
        <v>614</v>
      </c>
      <c r="F97" s="30" t="s">
        <v>22</v>
      </c>
      <c r="G97" s="45">
        <f>$G$36</f>
        <v>85</v>
      </c>
      <c r="H97" s="86">
        <v>74</v>
      </c>
    </row>
    <row r="98" spans="1:8">
      <c r="A98" s="25"/>
      <c r="B98" s="73"/>
      <c r="C98" s="33" t="s">
        <v>47</v>
      </c>
      <c r="D98" s="70">
        <v>269</v>
      </c>
      <c r="E98" s="92">
        <v>298</v>
      </c>
      <c r="F98" s="26"/>
      <c r="G98" s="48"/>
    </row>
    <row r="99" spans="1:8">
      <c r="A99" s="25"/>
      <c r="B99" s="73"/>
      <c r="C99" s="33" t="s">
        <v>57</v>
      </c>
      <c r="D99" s="70">
        <v>236</v>
      </c>
      <c r="E99" s="92">
        <v>252</v>
      </c>
      <c r="F99" s="26"/>
      <c r="G99" s="48"/>
    </row>
    <row r="100" spans="1:8">
      <c r="A100" s="25"/>
      <c r="B100" s="73"/>
      <c r="C100" s="33" t="s">
        <v>49</v>
      </c>
      <c r="D100" s="81">
        <v>289</v>
      </c>
      <c r="E100" s="92">
        <v>304</v>
      </c>
      <c r="F100" s="26"/>
      <c r="G100" s="54"/>
    </row>
    <row r="101" spans="1:8">
      <c r="A101" s="25"/>
      <c r="B101" s="73"/>
      <c r="C101" s="33" t="s">
        <v>76</v>
      </c>
      <c r="D101" s="70">
        <v>229</v>
      </c>
      <c r="E101" s="92">
        <v>241</v>
      </c>
      <c r="F101" s="26"/>
      <c r="G101" s="48"/>
    </row>
    <row r="102" spans="1:8">
      <c r="A102" s="25"/>
      <c r="B102" s="73"/>
      <c r="C102" s="33" t="s">
        <v>94</v>
      </c>
      <c r="D102" s="70">
        <v>244</v>
      </c>
      <c r="E102" s="92">
        <v>269</v>
      </c>
      <c r="F102" s="26"/>
      <c r="G102" s="48"/>
    </row>
    <row r="103" spans="1:8" s="61" customFormat="1">
      <c r="A103" s="57"/>
      <c r="B103" s="77"/>
      <c r="C103" s="58" t="s">
        <v>113</v>
      </c>
      <c r="D103" s="68">
        <v>0</v>
      </c>
      <c r="E103" s="90">
        <v>0</v>
      </c>
      <c r="F103" s="59"/>
      <c r="G103" s="60"/>
      <c r="H103" s="86"/>
    </row>
    <row r="104" spans="1:8">
      <c r="A104" s="24" t="s">
        <v>116</v>
      </c>
      <c r="B104" s="75" t="s">
        <v>117</v>
      </c>
      <c r="C104" s="34" t="s">
        <v>42</v>
      </c>
      <c r="D104" s="69">
        <v>287</v>
      </c>
      <c r="E104" s="91">
        <v>322</v>
      </c>
      <c r="F104" s="37" t="s">
        <v>18</v>
      </c>
      <c r="G104" s="46">
        <f>$G$22</f>
        <v>56</v>
      </c>
      <c r="H104" s="86">
        <f t="shared" ref="H104:H105" si="5">G104</f>
        <v>56</v>
      </c>
    </row>
    <row r="105" spans="1:8">
      <c r="A105" s="25"/>
      <c r="B105" s="73"/>
      <c r="C105" s="33" t="s">
        <v>48</v>
      </c>
      <c r="D105" s="70">
        <v>233</v>
      </c>
      <c r="E105" s="92">
        <v>252</v>
      </c>
      <c r="F105" s="30" t="s">
        <v>19</v>
      </c>
      <c r="G105" s="45">
        <f>$G$23</f>
        <v>59</v>
      </c>
      <c r="H105" s="86">
        <f t="shared" si="5"/>
        <v>59</v>
      </c>
    </row>
    <row r="106" spans="1:8">
      <c r="A106" s="25"/>
      <c r="B106" s="73"/>
      <c r="C106" s="33" t="s">
        <v>50</v>
      </c>
      <c r="D106" s="70">
        <v>249</v>
      </c>
      <c r="E106" s="92">
        <v>388</v>
      </c>
      <c r="F106" s="26"/>
      <c r="G106" s="48"/>
    </row>
    <row r="107" spans="1:8">
      <c r="A107" s="25"/>
      <c r="B107" s="73"/>
      <c r="C107" s="33" t="s">
        <v>95</v>
      </c>
      <c r="D107" s="70">
        <v>268</v>
      </c>
      <c r="E107" s="92">
        <v>284</v>
      </c>
      <c r="F107" s="26"/>
      <c r="G107" s="48"/>
    </row>
    <row r="108" spans="1:8">
      <c r="A108" s="25"/>
      <c r="B108" s="73"/>
      <c r="C108" s="33" t="s">
        <v>104</v>
      </c>
      <c r="D108" s="81">
        <v>475</v>
      </c>
      <c r="E108" s="92">
        <v>614</v>
      </c>
      <c r="F108" s="26"/>
      <c r="G108" s="54"/>
    </row>
    <row r="109" spans="1:8">
      <c r="A109" s="25"/>
      <c r="B109" s="73"/>
      <c r="C109" s="33" t="s">
        <v>47</v>
      </c>
      <c r="D109" s="81">
        <v>269</v>
      </c>
      <c r="E109" s="92">
        <v>298</v>
      </c>
      <c r="F109" s="26"/>
      <c r="G109" s="54"/>
    </row>
    <row r="110" spans="1:8">
      <c r="A110" s="25"/>
      <c r="B110" s="73"/>
      <c r="C110" s="33" t="s">
        <v>57</v>
      </c>
      <c r="D110" s="81">
        <v>236</v>
      </c>
      <c r="E110" s="92">
        <v>252</v>
      </c>
      <c r="F110" s="26"/>
      <c r="G110" s="54"/>
    </row>
    <row r="111" spans="1:8">
      <c r="A111" s="25"/>
      <c r="B111" s="73"/>
      <c r="C111" s="33" t="s">
        <v>49</v>
      </c>
      <c r="D111" s="70">
        <v>289</v>
      </c>
      <c r="E111" s="92">
        <v>304</v>
      </c>
      <c r="F111" s="26"/>
      <c r="G111" s="48"/>
    </row>
    <row r="112" spans="1:8">
      <c r="A112" s="25"/>
      <c r="B112" s="73"/>
      <c r="C112" s="33" t="s">
        <v>76</v>
      </c>
      <c r="D112" s="70">
        <v>229</v>
      </c>
      <c r="E112" s="92">
        <v>241</v>
      </c>
      <c r="F112" s="26"/>
      <c r="G112" s="48"/>
    </row>
    <row r="113" spans="1:8">
      <c r="A113" s="25"/>
      <c r="B113" s="73"/>
      <c r="C113" s="33" t="s">
        <v>94</v>
      </c>
      <c r="D113" s="70">
        <v>244</v>
      </c>
      <c r="E113" s="92">
        <v>269</v>
      </c>
      <c r="F113" s="26"/>
      <c r="G113" s="48"/>
    </row>
    <row r="114" spans="1:8" s="61" customFormat="1">
      <c r="A114" s="57"/>
      <c r="B114" s="77"/>
      <c r="C114" s="58" t="s">
        <v>113</v>
      </c>
      <c r="D114" s="68">
        <v>0</v>
      </c>
      <c r="E114" s="90">
        <v>0</v>
      </c>
      <c r="F114" s="59"/>
      <c r="G114" s="60"/>
      <c r="H114" s="86"/>
    </row>
    <row r="115" spans="1:8">
      <c r="A115" s="24" t="s">
        <v>118</v>
      </c>
      <c r="B115" s="75" t="s">
        <v>119</v>
      </c>
      <c r="C115" s="34" t="s">
        <v>42</v>
      </c>
      <c r="D115" s="69">
        <v>287</v>
      </c>
      <c r="E115" s="91">
        <v>322</v>
      </c>
      <c r="F115" s="37" t="s">
        <v>18</v>
      </c>
      <c r="G115" s="46">
        <f>$G$22</f>
        <v>56</v>
      </c>
      <c r="H115" s="86">
        <f t="shared" ref="H115:H116" si="6">G115</f>
        <v>56</v>
      </c>
    </row>
    <row r="116" spans="1:8">
      <c r="A116" s="25"/>
      <c r="B116" s="73"/>
      <c r="C116" s="33" t="s">
        <v>48</v>
      </c>
      <c r="D116" s="70">
        <v>233</v>
      </c>
      <c r="E116" s="92">
        <v>252</v>
      </c>
      <c r="F116" s="30" t="s">
        <v>19</v>
      </c>
      <c r="G116" s="45">
        <f>$G$23</f>
        <v>59</v>
      </c>
      <c r="H116" s="86">
        <f t="shared" si="6"/>
        <v>59</v>
      </c>
    </row>
    <row r="117" spans="1:8">
      <c r="A117" s="25"/>
      <c r="B117" s="73"/>
      <c r="C117" s="33" t="s">
        <v>50</v>
      </c>
      <c r="D117" s="70">
        <v>249</v>
      </c>
      <c r="E117" s="92">
        <v>388</v>
      </c>
      <c r="F117" s="30" t="s">
        <v>22</v>
      </c>
      <c r="G117" s="45">
        <f>$G$36</f>
        <v>85</v>
      </c>
      <c r="H117" s="86">
        <v>74</v>
      </c>
    </row>
    <row r="118" spans="1:8">
      <c r="A118" s="25"/>
      <c r="B118" s="73"/>
      <c r="C118" s="33" t="s">
        <v>95</v>
      </c>
      <c r="D118" s="70">
        <v>268</v>
      </c>
      <c r="E118" s="92">
        <v>284</v>
      </c>
      <c r="F118" s="26"/>
      <c r="G118" s="48"/>
    </row>
    <row r="119" spans="1:8">
      <c r="A119" s="25"/>
      <c r="B119" s="73"/>
      <c r="C119" s="33" t="s">
        <v>104</v>
      </c>
      <c r="D119" s="81">
        <v>475</v>
      </c>
      <c r="E119" s="92">
        <v>614</v>
      </c>
      <c r="F119" s="26"/>
      <c r="G119" s="54"/>
    </row>
    <row r="120" spans="1:8">
      <c r="A120" s="25"/>
      <c r="B120" s="73"/>
      <c r="C120" s="33" t="s">
        <v>47</v>
      </c>
      <c r="D120" s="81">
        <v>269</v>
      </c>
      <c r="E120" s="92">
        <v>298</v>
      </c>
      <c r="F120" s="26"/>
      <c r="G120" s="54"/>
    </row>
    <row r="121" spans="1:8">
      <c r="A121" s="25"/>
      <c r="B121" s="73"/>
      <c r="C121" s="33" t="s">
        <v>57</v>
      </c>
      <c r="D121" s="81">
        <v>236</v>
      </c>
      <c r="E121" s="92">
        <v>252</v>
      </c>
      <c r="F121" s="26"/>
      <c r="G121" s="54"/>
    </row>
    <row r="122" spans="1:8">
      <c r="A122" s="25"/>
      <c r="B122" s="73"/>
      <c r="C122" s="33" t="s">
        <v>49</v>
      </c>
      <c r="D122" s="70">
        <v>289</v>
      </c>
      <c r="E122" s="92">
        <v>304</v>
      </c>
      <c r="F122" s="26"/>
      <c r="G122" s="48"/>
    </row>
    <row r="123" spans="1:8">
      <c r="A123" s="25"/>
      <c r="B123" s="73"/>
      <c r="C123" s="33" t="s">
        <v>76</v>
      </c>
      <c r="D123" s="70">
        <v>229</v>
      </c>
      <c r="E123" s="92">
        <v>241</v>
      </c>
      <c r="F123" s="26"/>
      <c r="G123" s="48"/>
    </row>
    <row r="124" spans="1:8">
      <c r="A124" s="25"/>
      <c r="B124" s="73"/>
      <c r="C124" s="33" t="s">
        <v>94</v>
      </c>
      <c r="D124" s="70">
        <v>244</v>
      </c>
      <c r="E124" s="92">
        <v>269</v>
      </c>
      <c r="F124" s="26"/>
      <c r="G124" s="48"/>
    </row>
    <row r="125" spans="1:8" s="61" customFormat="1">
      <c r="A125" s="57"/>
      <c r="B125" s="77"/>
      <c r="C125" s="58" t="s">
        <v>113</v>
      </c>
      <c r="D125" s="68">
        <v>0</v>
      </c>
      <c r="E125" s="90">
        <v>0</v>
      </c>
      <c r="F125" s="59"/>
      <c r="G125" s="60"/>
      <c r="H125" s="86"/>
    </row>
    <row r="126" spans="1:8">
      <c r="B126" s="72" t="s">
        <v>120</v>
      </c>
    </row>
    <row r="127" spans="1:8" s="23" customFormat="1" ht="29.25" customHeight="1">
      <c r="A127" s="139" t="s">
        <v>121</v>
      </c>
      <c r="B127" s="139"/>
      <c r="C127" s="139"/>
      <c r="D127" s="139"/>
      <c r="E127" s="139"/>
      <c r="F127" s="139"/>
      <c r="G127" s="43"/>
      <c r="H127" s="89"/>
    </row>
    <row r="128" spans="1:8" s="23" customFormat="1" ht="15.75" customHeight="1">
      <c r="A128" s="139" t="s">
        <v>122</v>
      </c>
      <c r="B128" s="139"/>
      <c r="C128" s="139"/>
      <c r="D128" s="139"/>
      <c r="E128" s="139"/>
      <c r="F128" s="139"/>
      <c r="G128" s="43"/>
      <c r="H128" s="89"/>
    </row>
    <row r="129" spans="1:8" s="23" customFormat="1" ht="18" customHeight="1">
      <c r="A129" s="139" t="s">
        <v>123</v>
      </c>
      <c r="B129" s="139"/>
      <c r="C129" s="139"/>
      <c r="D129" s="139"/>
      <c r="E129" s="139"/>
      <c r="F129" s="139"/>
      <c r="G129" s="43"/>
      <c r="H129" s="89"/>
    </row>
  </sheetData>
  <autoFilter ref="A13:H129"/>
  <mergeCells count="8">
    <mergeCell ref="B7:G7"/>
    <mergeCell ref="B12:G12"/>
    <mergeCell ref="A127:F127"/>
    <mergeCell ref="A128:F128"/>
    <mergeCell ref="A129:F129"/>
    <mergeCell ref="B10:F10"/>
    <mergeCell ref="B9:F9"/>
    <mergeCell ref="B11:F11"/>
  </mergeCells>
  <pageMargins left="0.31496062992125984" right="0" top="0.35433070866141736" bottom="0" header="0" footer="0"/>
  <pageSetup paperSize="9" scale="70" orientation="portrait" horizontalDpi="4294967295" verticalDpi="4294967295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1:D80"/>
  <sheetViews>
    <sheetView showGridLines="0" tabSelected="1" view="pageBreakPreview" topLeftCell="A2" zoomScale="80" zoomScaleNormal="80" zoomScaleSheetLayoutView="80" workbookViewId="0">
      <selection activeCell="B39" sqref="B39"/>
    </sheetView>
  </sheetViews>
  <sheetFormatPr defaultRowHeight="12.75"/>
  <cols>
    <col min="1" max="1" width="3.140625" style="94" customWidth="1"/>
    <col min="2" max="2" width="16.28515625" style="96" customWidth="1"/>
    <col min="3" max="3" width="83.140625" style="94" customWidth="1"/>
    <col min="4" max="4" width="13.140625" style="93" customWidth="1"/>
    <col min="5" max="16384" width="9.140625" style="94"/>
  </cols>
  <sheetData>
    <row r="1" spans="2:4" ht="15.75" hidden="1">
      <c r="C1" s="122"/>
      <c r="D1" s="124"/>
    </row>
    <row r="2" spans="2:4" s="4" customFormat="1" ht="15" customHeight="1">
      <c r="C2" s="3"/>
      <c r="D2" s="1" t="s">
        <v>215</v>
      </c>
    </row>
    <row r="3" spans="2:4" s="4" customFormat="1" ht="15" customHeight="1">
      <c r="C3" s="3"/>
      <c r="D3" s="1" t="s">
        <v>2</v>
      </c>
    </row>
    <row r="4" spans="2:4" s="4" customFormat="1" ht="15" customHeight="1">
      <c r="C4" s="3"/>
      <c r="D4" s="1" t="s">
        <v>3</v>
      </c>
    </row>
    <row r="5" spans="2:4" s="4" customFormat="1" ht="15" customHeight="1">
      <c r="C5" s="3"/>
      <c r="D5" s="1" t="s">
        <v>214</v>
      </c>
    </row>
    <row r="6" spans="2:4" s="4" customFormat="1" ht="15" customHeight="1">
      <c r="C6" s="3"/>
      <c r="D6" s="1" t="s">
        <v>225</v>
      </c>
    </row>
    <row r="7" spans="2:4" s="4" customFormat="1" ht="15" hidden="1" customHeight="1">
      <c r="B7" s="1"/>
      <c r="C7" s="3"/>
      <c r="D7" s="93"/>
    </row>
    <row r="8" spans="2:4" ht="46.5" customHeight="1">
      <c r="B8" s="130" t="s">
        <v>127</v>
      </c>
      <c r="C8" s="130"/>
      <c r="D8" s="130"/>
    </row>
    <row r="9" spans="2:4" ht="17.25" customHeight="1">
      <c r="B9" s="145" t="s">
        <v>32</v>
      </c>
      <c r="C9" s="145"/>
      <c r="D9" s="145"/>
    </row>
    <row r="10" spans="2:4" ht="12.75" customHeight="1">
      <c r="B10" s="104"/>
      <c r="C10" s="104"/>
      <c r="D10" s="104"/>
    </row>
    <row r="11" spans="2:4" s="119" customFormat="1" ht="18.75" customHeight="1">
      <c r="B11" s="116" t="s">
        <v>226</v>
      </c>
      <c r="C11" s="117"/>
      <c r="D11" s="118"/>
    </row>
    <row r="12" spans="2:4" s="95" customFormat="1" ht="15.75">
      <c r="B12" s="108"/>
      <c r="C12" s="109"/>
      <c r="D12" s="111"/>
    </row>
    <row r="13" spans="2:4" s="102" customFormat="1" ht="24" customHeight="1" collapsed="1">
      <c r="B13" s="113" t="s">
        <v>227</v>
      </c>
      <c r="C13" s="101"/>
      <c r="D13" s="105"/>
    </row>
    <row r="14" spans="2:4" s="95" customFormat="1" ht="23.25" customHeight="1">
      <c r="B14" s="112" t="s">
        <v>0</v>
      </c>
      <c r="C14" s="106" t="s">
        <v>129</v>
      </c>
      <c r="D14" s="106" t="s">
        <v>1</v>
      </c>
    </row>
    <row r="15" spans="2:4" s="95" customFormat="1" ht="25.5" customHeight="1">
      <c r="B15" s="125" t="s">
        <v>133</v>
      </c>
      <c r="C15" s="114" t="s">
        <v>130</v>
      </c>
      <c r="D15" s="99">
        <v>377</v>
      </c>
    </row>
    <row r="16" spans="2:4" s="95" customFormat="1" ht="25.5" customHeight="1">
      <c r="B16" s="125" t="s">
        <v>134</v>
      </c>
      <c r="C16" s="114" t="s">
        <v>131</v>
      </c>
      <c r="D16" s="99">
        <v>296</v>
      </c>
    </row>
    <row r="17" spans="2:4" s="95" customFormat="1" ht="25.5" customHeight="1">
      <c r="B17" s="125" t="s">
        <v>135</v>
      </c>
      <c r="C17" s="114" t="s">
        <v>132</v>
      </c>
      <c r="D17" s="99">
        <v>178</v>
      </c>
    </row>
    <row r="18" spans="2:4" s="95" customFormat="1" ht="25.5" customHeight="1">
      <c r="B18" s="125" t="s">
        <v>140</v>
      </c>
      <c r="C18" s="114" t="s">
        <v>136</v>
      </c>
      <c r="D18" s="99">
        <v>266</v>
      </c>
    </row>
    <row r="19" spans="2:4" s="95" customFormat="1" ht="25.5" customHeight="1">
      <c r="B19" s="125" t="s">
        <v>141</v>
      </c>
      <c r="C19" s="114" t="s">
        <v>137</v>
      </c>
      <c r="D19" s="99">
        <v>207</v>
      </c>
    </row>
    <row r="20" spans="2:4" s="95" customFormat="1" ht="25.5" customHeight="1">
      <c r="B20" s="125" t="s">
        <v>142</v>
      </c>
      <c r="C20" s="114" t="s">
        <v>138</v>
      </c>
      <c r="D20" s="99">
        <v>258</v>
      </c>
    </row>
    <row r="21" spans="2:4" s="95" customFormat="1" ht="25.5" customHeight="1">
      <c r="B21" s="125" t="s">
        <v>143</v>
      </c>
      <c r="C21" s="114" t="s">
        <v>139</v>
      </c>
      <c r="D21" s="99">
        <v>266</v>
      </c>
    </row>
    <row r="22" spans="2:4" s="95" customFormat="1" ht="25.5" customHeight="1">
      <c r="B22" s="125" t="s">
        <v>147</v>
      </c>
      <c r="C22" s="114" t="s">
        <v>144</v>
      </c>
      <c r="D22" s="99">
        <v>514</v>
      </c>
    </row>
    <row r="23" spans="2:4" s="95" customFormat="1" ht="30" customHeight="1">
      <c r="B23" s="125" t="s">
        <v>148</v>
      </c>
      <c r="C23" s="114" t="s">
        <v>145</v>
      </c>
      <c r="D23" s="99">
        <v>215</v>
      </c>
    </row>
    <row r="24" spans="2:4" s="95" customFormat="1" ht="30" customHeight="1">
      <c r="B24" s="125" t="s">
        <v>149</v>
      </c>
      <c r="C24" s="114" t="s">
        <v>146</v>
      </c>
      <c r="D24" s="99">
        <v>349</v>
      </c>
    </row>
    <row r="25" spans="2:4" s="97" customFormat="1" ht="31.5" customHeight="1">
      <c r="B25" s="125" t="s">
        <v>153</v>
      </c>
      <c r="C25" s="114" t="s">
        <v>224</v>
      </c>
      <c r="D25" s="99">
        <v>0</v>
      </c>
    </row>
    <row r="26" spans="2:4" s="97" customFormat="1" ht="24.75" customHeight="1">
      <c r="B26" s="125" t="s">
        <v>154</v>
      </c>
      <c r="C26" s="114" t="s">
        <v>223</v>
      </c>
      <c r="D26" s="99">
        <v>0</v>
      </c>
    </row>
    <row r="27" spans="2:4" s="100" customFormat="1" ht="24.75" customHeight="1">
      <c r="B27" s="125" t="s">
        <v>155</v>
      </c>
      <c r="C27" s="114" t="s">
        <v>222</v>
      </c>
      <c r="D27" s="99">
        <v>0</v>
      </c>
    </row>
    <row r="28" spans="2:4" s="95" customFormat="1" ht="24.75" customHeight="1">
      <c r="B28" s="125" t="s">
        <v>156</v>
      </c>
      <c r="C28" s="114" t="s">
        <v>150</v>
      </c>
      <c r="D28" s="99">
        <v>56</v>
      </c>
    </row>
    <row r="29" spans="2:4" s="95" customFormat="1" ht="24.75" customHeight="1">
      <c r="B29" s="125" t="s">
        <v>157</v>
      </c>
      <c r="C29" s="114" t="s">
        <v>151</v>
      </c>
      <c r="D29" s="99">
        <v>59</v>
      </c>
    </row>
    <row r="30" spans="2:4" s="98" customFormat="1" ht="24.75" customHeight="1">
      <c r="B30" s="125" t="s">
        <v>158</v>
      </c>
      <c r="C30" s="114" t="s">
        <v>221</v>
      </c>
      <c r="D30" s="103">
        <v>0</v>
      </c>
    </row>
    <row r="31" spans="2:4" s="95" customFormat="1" ht="24.75" customHeight="1">
      <c r="B31" s="125" t="s">
        <v>159</v>
      </c>
      <c r="C31" s="114" t="s">
        <v>152</v>
      </c>
      <c r="D31" s="99">
        <v>73</v>
      </c>
    </row>
    <row r="32" spans="2:4" s="95" customFormat="1" ht="24.75" customHeight="1">
      <c r="B32" s="125" t="s">
        <v>160</v>
      </c>
      <c r="C32" s="114" t="s">
        <v>27</v>
      </c>
      <c r="D32" s="99">
        <v>160</v>
      </c>
    </row>
    <row r="33" spans="2:4" s="95" customFormat="1" ht="24.75" customHeight="1">
      <c r="B33" s="125" t="s">
        <v>162</v>
      </c>
      <c r="C33" s="114" t="s">
        <v>51</v>
      </c>
      <c r="D33" s="99">
        <v>248</v>
      </c>
    </row>
    <row r="34" spans="2:4" s="100" customFormat="1" ht="24.75" customHeight="1">
      <c r="B34" s="125" t="s">
        <v>211</v>
      </c>
      <c r="C34" s="114" t="s">
        <v>52</v>
      </c>
      <c r="D34" s="99">
        <v>248</v>
      </c>
    </row>
    <row r="35" spans="2:4" s="95" customFormat="1" ht="24.75" customHeight="1">
      <c r="B35" s="125" t="s">
        <v>163</v>
      </c>
      <c r="C35" s="114" t="s">
        <v>25</v>
      </c>
      <c r="D35" s="99">
        <v>248</v>
      </c>
    </row>
    <row r="36" spans="2:4" s="95" customFormat="1" ht="24.75" customHeight="1">
      <c r="B36" s="125" t="s">
        <v>164</v>
      </c>
      <c r="C36" s="114" t="s">
        <v>161</v>
      </c>
      <c r="D36" s="99">
        <v>248</v>
      </c>
    </row>
    <row r="37" spans="2:4" s="95" customFormat="1" ht="16.5" hidden="1" customHeight="1">
      <c r="B37" s="108"/>
      <c r="C37" s="109"/>
      <c r="D37" s="110"/>
    </row>
    <row r="38" spans="2:4" s="95" customFormat="1" ht="21.75" customHeight="1">
      <c r="B38" s="113" t="s">
        <v>228</v>
      </c>
      <c r="C38" s="107"/>
      <c r="D38" s="105"/>
    </row>
    <row r="39" spans="2:4" s="95" customFormat="1" ht="19.5" customHeight="1">
      <c r="B39" s="125" t="s">
        <v>133</v>
      </c>
      <c r="C39" s="114" t="s">
        <v>130</v>
      </c>
      <c r="D39" s="142" t="s">
        <v>29</v>
      </c>
    </row>
    <row r="40" spans="2:4" s="95" customFormat="1" ht="19.5" customHeight="1">
      <c r="B40" s="125" t="s">
        <v>134</v>
      </c>
      <c r="C40" s="114" t="s">
        <v>131</v>
      </c>
      <c r="D40" s="143"/>
    </row>
    <row r="41" spans="2:4" s="95" customFormat="1" ht="19.5" customHeight="1">
      <c r="B41" s="125" t="s">
        <v>135</v>
      </c>
      <c r="C41" s="114" t="s">
        <v>132</v>
      </c>
      <c r="D41" s="143"/>
    </row>
    <row r="42" spans="2:4" s="95" customFormat="1" ht="19.5" customHeight="1">
      <c r="B42" s="125" t="s">
        <v>140</v>
      </c>
      <c r="C42" s="114" t="s">
        <v>136</v>
      </c>
      <c r="D42" s="143"/>
    </row>
    <row r="43" spans="2:4" s="95" customFormat="1" ht="19.5" customHeight="1">
      <c r="B43" s="125" t="s">
        <v>141</v>
      </c>
      <c r="C43" s="114" t="s">
        <v>137</v>
      </c>
      <c r="D43" s="143"/>
    </row>
    <row r="44" spans="2:4" s="95" customFormat="1" ht="31.5" customHeight="1">
      <c r="B44" s="125" t="s">
        <v>148</v>
      </c>
      <c r="C44" s="114" t="s">
        <v>145</v>
      </c>
      <c r="D44" s="143"/>
    </row>
    <row r="45" spans="2:4" s="95" customFormat="1" ht="24" customHeight="1">
      <c r="B45" s="125" t="s">
        <v>142</v>
      </c>
      <c r="C45" s="114" t="s">
        <v>138</v>
      </c>
      <c r="D45" s="143"/>
    </row>
    <row r="46" spans="2:4" s="95" customFormat="1" ht="24" customHeight="1">
      <c r="B46" s="125" t="s">
        <v>143</v>
      </c>
      <c r="C46" s="114" t="s">
        <v>139</v>
      </c>
      <c r="D46" s="143"/>
    </row>
    <row r="47" spans="2:4" s="95" customFormat="1" ht="24" customHeight="1">
      <c r="B47" s="125" t="s">
        <v>154</v>
      </c>
      <c r="C47" s="114" t="s">
        <v>223</v>
      </c>
      <c r="D47" s="143"/>
    </row>
    <row r="48" spans="2:4" s="95" customFormat="1" ht="24" customHeight="1">
      <c r="B48" s="125" t="s">
        <v>147</v>
      </c>
      <c r="C48" s="114" t="s">
        <v>144</v>
      </c>
      <c r="D48" s="143"/>
    </row>
    <row r="49" spans="2:4" s="95" customFormat="1" ht="30.75" customHeight="1">
      <c r="B49" s="125" t="s">
        <v>153</v>
      </c>
      <c r="C49" s="114" t="s">
        <v>224</v>
      </c>
      <c r="D49" s="143"/>
    </row>
    <row r="50" spans="2:4" s="95" customFormat="1" ht="23.25" customHeight="1">
      <c r="B50" s="125" t="s">
        <v>186</v>
      </c>
      <c r="C50" s="114" t="s">
        <v>166</v>
      </c>
      <c r="D50" s="143"/>
    </row>
    <row r="51" spans="2:4" s="115" customFormat="1" ht="16.5" customHeight="1">
      <c r="B51" s="126" t="s">
        <v>210</v>
      </c>
      <c r="C51" s="11" t="s">
        <v>209</v>
      </c>
      <c r="D51" s="143"/>
    </row>
    <row r="52" spans="2:4" s="95" customFormat="1" ht="22.5" customHeight="1">
      <c r="B52" s="125" t="s">
        <v>187</v>
      </c>
      <c r="C52" s="114" t="s">
        <v>167</v>
      </c>
      <c r="D52" s="143"/>
    </row>
    <row r="53" spans="2:4" s="95" customFormat="1" ht="22.5" customHeight="1">
      <c r="B53" s="125" t="s">
        <v>149</v>
      </c>
      <c r="C53" s="114" t="s">
        <v>146</v>
      </c>
      <c r="D53" s="143"/>
    </row>
    <row r="54" spans="2:4" s="95" customFormat="1" ht="22.5" customHeight="1">
      <c r="B54" s="125" t="s">
        <v>188</v>
      </c>
      <c r="C54" s="114" t="s">
        <v>220</v>
      </c>
      <c r="D54" s="143"/>
    </row>
    <row r="55" spans="2:4" s="95" customFormat="1" ht="33" customHeight="1">
      <c r="B55" s="125" t="s">
        <v>189</v>
      </c>
      <c r="C55" s="114" t="s">
        <v>168</v>
      </c>
      <c r="D55" s="143"/>
    </row>
    <row r="56" spans="2:4" s="95" customFormat="1" ht="45.75" customHeight="1">
      <c r="B56" s="125" t="s">
        <v>190</v>
      </c>
      <c r="C56" s="114" t="s">
        <v>169</v>
      </c>
      <c r="D56" s="143"/>
    </row>
    <row r="57" spans="2:4" s="95" customFormat="1" ht="18.75" customHeight="1">
      <c r="B57" s="125" t="s">
        <v>191</v>
      </c>
      <c r="C57" s="114" t="s">
        <v>170</v>
      </c>
      <c r="D57" s="143"/>
    </row>
    <row r="58" spans="2:4" s="95" customFormat="1" ht="18.75" customHeight="1">
      <c r="B58" s="125" t="s">
        <v>192</v>
      </c>
      <c r="C58" s="114" t="s">
        <v>171</v>
      </c>
      <c r="D58" s="143"/>
    </row>
    <row r="59" spans="2:4" s="95" customFormat="1" ht="18.75" customHeight="1">
      <c r="B59" s="125" t="s">
        <v>193</v>
      </c>
      <c r="C59" s="114" t="s">
        <v>172</v>
      </c>
      <c r="D59" s="143"/>
    </row>
    <row r="60" spans="2:4" s="95" customFormat="1" ht="18.75" customHeight="1">
      <c r="B60" s="125" t="s">
        <v>194</v>
      </c>
      <c r="C60" s="114" t="s">
        <v>173</v>
      </c>
      <c r="D60" s="143"/>
    </row>
    <row r="61" spans="2:4" s="95" customFormat="1" ht="18.75" customHeight="1">
      <c r="B61" s="125" t="s">
        <v>185</v>
      </c>
      <c r="C61" s="114" t="s">
        <v>165</v>
      </c>
      <c r="D61" s="143"/>
    </row>
    <row r="62" spans="2:4" s="95" customFormat="1" ht="18.75" customHeight="1">
      <c r="B62" s="125" t="s">
        <v>195</v>
      </c>
      <c r="C62" s="114" t="s">
        <v>174</v>
      </c>
      <c r="D62" s="143"/>
    </row>
    <row r="63" spans="2:4" s="95" customFormat="1" ht="18.75" customHeight="1">
      <c r="B63" s="125" t="s">
        <v>196</v>
      </c>
      <c r="C63" s="114" t="s">
        <v>219</v>
      </c>
      <c r="D63" s="143"/>
    </row>
    <row r="64" spans="2:4" s="95" customFormat="1" ht="18.75" customHeight="1">
      <c r="B64" s="125" t="s">
        <v>197</v>
      </c>
      <c r="C64" s="114" t="s">
        <v>175</v>
      </c>
      <c r="D64" s="143"/>
    </row>
    <row r="65" spans="2:4" s="95" customFormat="1" ht="18.75" customHeight="1">
      <c r="B65" s="125" t="s">
        <v>198</v>
      </c>
      <c r="C65" s="114" t="s">
        <v>176</v>
      </c>
      <c r="D65" s="143"/>
    </row>
    <row r="66" spans="2:4" s="95" customFormat="1" ht="18.75" customHeight="1">
      <c r="B66" s="125" t="s">
        <v>213</v>
      </c>
      <c r="C66" s="114" t="s">
        <v>212</v>
      </c>
      <c r="D66" s="143"/>
    </row>
    <row r="67" spans="2:4" s="95" customFormat="1" ht="18.75" customHeight="1">
      <c r="B67" s="125" t="s">
        <v>199</v>
      </c>
      <c r="C67" s="114" t="s">
        <v>177</v>
      </c>
      <c r="D67" s="143"/>
    </row>
    <row r="68" spans="2:4" s="95" customFormat="1" ht="18.75" customHeight="1">
      <c r="B68" s="125" t="s">
        <v>200</v>
      </c>
      <c r="C68" s="114" t="s">
        <v>217</v>
      </c>
      <c r="D68" s="143"/>
    </row>
    <row r="69" spans="2:4" s="95" customFormat="1" ht="18.75" customHeight="1">
      <c r="B69" s="125" t="s">
        <v>201</v>
      </c>
      <c r="C69" s="114" t="s">
        <v>178</v>
      </c>
      <c r="D69" s="143"/>
    </row>
    <row r="70" spans="2:4" s="95" customFormat="1" ht="18.75" customHeight="1">
      <c r="B70" s="125" t="s">
        <v>202</v>
      </c>
      <c r="C70" s="114" t="s">
        <v>179</v>
      </c>
      <c r="D70" s="143"/>
    </row>
    <row r="71" spans="2:4" s="95" customFormat="1" ht="18.75" customHeight="1">
      <c r="B71" s="125" t="s">
        <v>203</v>
      </c>
      <c r="C71" s="114" t="s">
        <v>180</v>
      </c>
      <c r="D71" s="143"/>
    </row>
    <row r="72" spans="2:4" s="95" customFormat="1" ht="18.75" customHeight="1">
      <c r="B72" s="125" t="s">
        <v>204</v>
      </c>
      <c r="C72" s="114" t="s">
        <v>181</v>
      </c>
      <c r="D72" s="143"/>
    </row>
    <row r="73" spans="2:4" s="95" customFormat="1" ht="30.75" customHeight="1">
      <c r="B73" s="125" t="s">
        <v>205</v>
      </c>
      <c r="C73" s="114" t="s">
        <v>182</v>
      </c>
      <c r="D73" s="143"/>
    </row>
    <row r="74" spans="2:4" s="95" customFormat="1" ht="17.25" customHeight="1">
      <c r="B74" s="125" t="s">
        <v>206</v>
      </c>
      <c r="C74" s="114" t="s">
        <v>183</v>
      </c>
      <c r="D74" s="143"/>
    </row>
    <row r="75" spans="2:4" s="95" customFormat="1" ht="16.5" customHeight="1">
      <c r="B75" s="125" t="s">
        <v>207</v>
      </c>
      <c r="C75" s="114" t="s">
        <v>184</v>
      </c>
      <c r="D75" s="143"/>
    </row>
    <row r="76" spans="2:4" s="95" customFormat="1" ht="16.5" customHeight="1">
      <c r="B76" s="125" t="s">
        <v>147</v>
      </c>
      <c r="C76" s="114" t="s">
        <v>144</v>
      </c>
      <c r="D76" s="143"/>
    </row>
    <row r="77" spans="2:4" s="95" customFormat="1" ht="16.5" customHeight="1">
      <c r="B77" s="125" t="s">
        <v>208</v>
      </c>
      <c r="C77" s="114" t="s">
        <v>218</v>
      </c>
      <c r="D77" s="144"/>
    </row>
    <row r="78" spans="2:4" s="115" customFormat="1" ht="33.75" customHeight="1">
      <c r="B78" s="141" t="s">
        <v>216</v>
      </c>
      <c r="C78" s="141"/>
      <c r="D78" s="141"/>
    </row>
    <row r="79" spans="2:4" s="120" customFormat="1" ht="16.5" customHeight="1">
      <c r="B79" s="127" t="s">
        <v>128</v>
      </c>
      <c r="C79" s="128"/>
      <c r="D79" s="129"/>
    </row>
    <row r="80" spans="2:4" s="122" customFormat="1" ht="7.5" customHeight="1">
      <c r="B80" s="121"/>
      <c r="D80" s="123"/>
    </row>
  </sheetData>
  <mergeCells count="4">
    <mergeCell ref="B78:D78"/>
    <mergeCell ref="D39:D77"/>
    <mergeCell ref="B8:D8"/>
    <mergeCell ref="B9:D9"/>
  </mergeCells>
  <pageMargins left="0.39370078740157483" right="0.19685039370078741" top="0.39370078740157483" bottom="0.39370078740157483" header="0" footer="0"/>
  <pageSetup paperSize="9" scale="88" fitToHeight="0" orientation="portrait" r:id="rId1"/>
  <rowBreaks count="1" manualBreakCount="1">
    <brk id="36" min="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10-был</vt:lpstr>
      <vt:lpstr>приложение 10-нов!</vt:lpstr>
      <vt:lpstr>Приложение 10</vt:lpstr>
      <vt:lpstr>'приложение 10-нов!'!Заголовки_для_печати</vt:lpstr>
      <vt:lpstr>'Приложение 10'!Область_печати</vt:lpstr>
      <vt:lpstr>'Приложение 10-был'!Область_печати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DanilovaNV</dc:creator>
  <cp:lastModifiedBy>PetunovaZA</cp:lastModifiedBy>
  <cp:lastPrinted>2018-12-24T15:48:39Z</cp:lastPrinted>
  <dcterms:created xsi:type="dcterms:W3CDTF">2013-08-13T13:44:45Z</dcterms:created>
  <dcterms:modified xsi:type="dcterms:W3CDTF">2019-01-09T09:59:10Z</dcterms:modified>
</cp:coreProperties>
</file>